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5" windowWidth="15600" windowHeight="9540" activeTab="5"/>
  </bookViews>
  <sheets>
    <sheet name="ย1" sheetId="20" r:id="rId1"/>
    <sheet name="ย2" sheetId="17" r:id="rId2"/>
    <sheet name="ย3" sheetId="18" r:id="rId3"/>
    <sheet name="ย4" sheetId="19" r:id="rId4"/>
    <sheet name="เงินสะสม" sheetId="21" r:id="rId5"/>
    <sheet name="ครุภัณฑ์" sheetId="22" r:id="rId6"/>
    <sheet name="Sheet1" sheetId="23" r:id="rId7"/>
    <sheet name="Sheet2" sheetId="24" r:id="rId8"/>
  </sheets>
  <calcPr calcId="145621"/>
</workbook>
</file>

<file path=xl/calcChain.xml><?xml version="1.0" encoding="utf-8"?>
<calcChain xmlns="http://schemas.openxmlformats.org/spreadsheetml/2006/main">
  <c r="G36" i="19" l="1"/>
  <c r="J85" i="18"/>
  <c r="J75" i="18"/>
  <c r="J77" i="18" s="1"/>
  <c r="J87" i="18" s="1"/>
  <c r="N178" i="18"/>
  <c r="N16" i="18"/>
  <c r="N65" i="18"/>
  <c r="N179" i="18" l="1"/>
  <c r="O179" i="18" s="1"/>
  <c r="O181" i="18" s="1"/>
  <c r="O157" i="18" l="1"/>
  <c r="D15" i="19" l="1"/>
  <c r="E184" i="18"/>
  <c r="B18" i="19"/>
  <c r="F16" i="19" l="1"/>
  <c r="E15" i="19"/>
  <c r="C15" i="19"/>
  <c r="C16" i="19" s="1"/>
  <c r="C24" i="17"/>
  <c r="F24" i="17"/>
  <c r="D23" i="17"/>
  <c r="C23" i="17"/>
  <c r="G22" i="22"/>
  <c r="E21" i="22"/>
  <c r="D21" i="22"/>
  <c r="D22" i="22" l="1"/>
  <c r="F103" i="18"/>
  <c r="F184" i="18" s="1"/>
  <c r="G106" i="18"/>
  <c r="G184" i="18" s="1"/>
  <c r="F115" i="18"/>
  <c r="I718" i="23" l="1"/>
  <c r="M691" i="23"/>
  <c r="I691" i="23"/>
  <c r="I716" i="23"/>
  <c r="I163" i="23"/>
  <c r="I58" i="23"/>
  <c r="H146" i="18" l="1"/>
  <c r="H185" i="18" s="1"/>
  <c r="G31" i="19" l="1"/>
  <c r="G29" i="19"/>
  <c r="E17" i="19"/>
  <c r="H29" i="19" s="1"/>
  <c r="H31" i="19" s="1"/>
  <c r="O185" i="18"/>
  <c r="F12" i="17"/>
  <c r="F11" i="17"/>
  <c r="E185" i="18"/>
  <c r="C17" i="19" s="1"/>
  <c r="B30" i="19" s="1"/>
  <c r="G42" i="19" l="1"/>
  <c r="G44" i="19" s="1"/>
  <c r="G40" i="19"/>
  <c r="I30" i="19"/>
  <c r="I27" i="19"/>
  <c r="H32" i="19" s="1"/>
  <c r="H34" i="19"/>
</calcChain>
</file>

<file path=xl/comments1.xml><?xml version="1.0" encoding="utf-8"?>
<comments xmlns="http://schemas.openxmlformats.org/spreadsheetml/2006/main">
  <authors>
    <author>Mr.KKD</author>
  </authors>
  <commentList>
    <comment ref="I145" authorId="0">
      <text>
        <r>
          <rPr>
            <b/>
            <sz val="9"/>
            <color indexed="81"/>
            <rFont val="Tahoma"/>
            <charset val="222"/>
          </rPr>
          <t>Mr.KKD:</t>
        </r>
        <r>
          <rPr>
            <sz val="9"/>
            <color indexed="81"/>
            <rFont val="Tahoma"/>
            <charset val="222"/>
          </rPr>
          <t xml:space="preserve">
ใช้งบเงินกัน64</t>
        </r>
      </text>
    </comment>
  </commentList>
</comments>
</file>

<file path=xl/sharedStrings.xml><?xml version="1.0" encoding="utf-8"?>
<sst xmlns="http://schemas.openxmlformats.org/spreadsheetml/2006/main" count="2732" uniqueCount="893">
  <si>
    <t>จ่าย</t>
  </si>
  <si>
    <t>ยุทธศาสตร์การพัฒนา ด้านการพัมนาคุณภาพชีวิตของ ประชาชนในท้องถิ่น</t>
  </si>
  <si>
    <t>ยุทธศาสตร์การพัฒนา ด้านศิลปวัฒนธรรมจารีตประเพณี และภูมิปัญญาท้องถิ่น</t>
  </si>
  <si>
    <t>โอน+</t>
  </si>
  <si>
    <t>โอน-</t>
  </si>
  <si>
    <t>ค่าลงทะเบียน</t>
  </si>
  <si>
    <t>แผนงานสาธารณสุข</t>
  </si>
  <si>
    <t>แผนงานอุตสาหกรรมและการโยธา</t>
  </si>
  <si>
    <t>แผนงานการเกษตร</t>
  </si>
  <si>
    <t>แผนงานบริหารงานทั่วไป</t>
  </si>
  <si>
    <t>งานบริหารทั่วไป</t>
  </si>
  <si>
    <t>งานบริหารงานคลัง</t>
  </si>
  <si>
    <t>งานวางแผนสถิติฯ</t>
  </si>
  <si>
    <t>แผนงานการรักษาความสงบ</t>
  </si>
  <si>
    <r>
      <t xml:space="preserve">แผนงานการศึกษา </t>
    </r>
    <r>
      <rPr>
        <sz val="16"/>
        <color theme="1"/>
        <rFont val="TH SarabunPSK"/>
        <family val="2"/>
      </rPr>
      <t>(งานบริหารทั่วไปฯ)</t>
    </r>
  </si>
  <si>
    <t>แผนงานสังคมสงเคราะห์</t>
  </si>
  <si>
    <r>
      <t>แผนงานเคหะและชุมชน</t>
    </r>
    <r>
      <rPr>
        <sz val="16"/>
        <color theme="1"/>
        <rFont val="TH SarabunPSK"/>
        <family val="2"/>
      </rPr>
      <t xml:space="preserve"> (งานบริหารฯ)</t>
    </r>
  </si>
  <si>
    <t>แผนงานสร้างความเข้มแข็งของชุมชน</t>
  </si>
  <si>
    <r>
      <t>แผนงานการศาสนาฯ</t>
    </r>
    <r>
      <rPr>
        <sz val="16"/>
        <color theme="1"/>
        <rFont val="TH SarabunPSK"/>
        <family val="2"/>
      </rPr>
      <t>(งานกีฬาฯ)</t>
    </r>
  </si>
  <si>
    <r>
      <t>แผนงานการศาสนาฯ</t>
    </r>
    <r>
      <rPr>
        <sz val="16"/>
        <color theme="1"/>
        <rFont val="TH SarabunPSK"/>
        <family val="2"/>
      </rPr>
      <t>(งานบริหารฯ)</t>
    </r>
  </si>
  <si>
    <t>แผนงานอุตสาหกรรม</t>
  </si>
  <si>
    <t>แผนงานการพาณิชย์</t>
  </si>
  <si>
    <t>แผนงานงบกลาง</t>
  </si>
  <si>
    <t>กันเงิน</t>
  </si>
  <si>
    <t>.(13) โครงการวางท่อระบายน้ำพร้อมบ่อพักในหมู่บ้าน หมู่ที่ 5</t>
  </si>
  <si>
    <t>กัน</t>
  </si>
  <si>
    <t xml:space="preserve">โอนไปที่ </t>
  </si>
  <si>
    <t>งบประมาณ</t>
  </si>
  <si>
    <t xml:space="preserve">  (เส้นบ้านแม่บุษบา -แม่ภา-พ่อเพ็ง - พ่อหน่วย)</t>
  </si>
  <si>
    <t xml:space="preserve"> (เส้นบ้านพ่อตุ๋ย - บ้านแม่สร้อยมณี)</t>
  </si>
  <si>
    <t>โอนมาจาก(2)</t>
  </si>
  <si>
    <t>ไม่ได้ดำเนินการ</t>
  </si>
  <si>
    <t>ลำดับ</t>
  </si>
  <si>
    <t>จัดซื้อ</t>
  </si>
  <si>
    <t>การดำเนินการ</t>
  </si>
  <si>
    <t>1. แผนงานบริหารงานทั่วไป</t>
  </si>
  <si>
    <t>รวม</t>
  </si>
  <si>
    <t>รายการจัดซื้อครุภัณฑ์</t>
  </si>
  <si>
    <t xml:space="preserve">       ข้อมูล ณ วันที่  </t>
  </si>
  <si>
    <t xml:space="preserve"> เก้าอี้สำนักงาน</t>
  </si>
  <si>
    <t xml:space="preserve"> ตู้เก็บเอกสารสองชั้นบานเลื่อนกึ่งบานทึบ</t>
  </si>
  <si>
    <t xml:space="preserve">ซับเมิร์สสูบน้ำ  
</t>
  </si>
  <si>
    <t xml:space="preserve"> เครื่องสูบน้ำแบบหอยโข่ง 
</t>
  </si>
  <si>
    <t xml:space="preserve">เครื่องปรับอากาศแบบติดผนัง 
</t>
  </si>
  <si>
    <t xml:space="preserve">โต๊ะ เก้าอี้สำนักงาน 
</t>
  </si>
  <si>
    <t>ปั๊มน้ำอัตโนมัต</t>
  </si>
  <si>
    <t>ตู้เก็บเอกสารกึ่งทึบ</t>
  </si>
  <si>
    <t xml:space="preserve"> ตู้เก็บเอกสาร ตู้เหล็กแบบ 2 บาน</t>
  </si>
  <si>
    <t>เครื่องคอมพิวเตอร์ โน้ตบุ๊ก</t>
  </si>
  <si>
    <t>บัญชีการจัดซื้อจัดจ้างครุภัณฑ์ 2565</t>
  </si>
  <si>
    <t>ยุทธศาสตร์การพัฒนา ด้านการส่งเสริมเศรษกิจชุมชน ท้องถิ่นตามหลักปรัชญา เศรษฐกิจพอเพียง</t>
  </si>
  <si>
    <t>โครงการสนับสนุนกองทุนวันละบาท ม.2</t>
  </si>
  <si>
    <t>โครงการสนับสนุนกองทุนวันละบาท ม.3</t>
  </si>
  <si>
    <t>โครงการสนับสนุนกองทุนวันละบาท ม.4</t>
  </si>
  <si>
    <t>โครงการสนับสนุนกองทุนวันละบาท ม.5</t>
  </si>
  <si>
    <t>โครงการสนับสนุนกองทุนวันละบาท ม.6</t>
  </si>
  <si>
    <t>โครงการสนับสนุนกองทุนวันละบาท ม.7</t>
  </si>
  <si>
    <t>โครงการสนับสนุนกองทุนวันละบาท ม.8</t>
  </si>
  <si>
    <t>โครงการสนับสนุนกองทุนวันละบาท ม.9</t>
  </si>
  <si>
    <t>โครงการสนับสนุนกองทุนวันละบาท ม.10</t>
  </si>
  <si>
    <t>โครงการสนับสนุนกองทุนวันละบาท ม.13</t>
  </si>
  <si>
    <t>โครงการสนับสนุนกองทุนวันละบาท ม.14</t>
  </si>
  <si>
    <t>โครงการสนับสนุนกองทุนวันละบาท ม.15</t>
  </si>
  <si>
    <t>โครงการสนับสนุนกองทุนวันละบาท ม.16</t>
  </si>
  <si>
    <t>โครงการสนับสนุนกองทุนวันละบาท ม.19</t>
  </si>
  <si>
    <t>โครงการสนับสนุนกองทุนวันละบาท ม.20</t>
  </si>
  <si>
    <t>โครงการส่งเสริมอาชีพของประชาชน</t>
  </si>
  <si>
    <t>โครงการส่งเสริมความเข้มแข็งของหมู่บ้านและชุมชน</t>
  </si>
  <si>
    <t>โครงการส่งเสริมผลิตภัณฑ์ชุมชน</t>
  </si>
  <si>
    <t>โครงการสนับสนุนเงินทุนกลุ่มอาชีพ(กลุ่มเย็บผ้า,กลุ่มปุ๋ยชีวภาพ) หมู่ที่ 3</t>
  </si>
  <si>
    <t>-</t>
  </si>
  <si>
    <t>โครงการส่งเสริมอาชีพในชุมชน ม.5</t>
  </si>
  <si>
    <t>โครงการสนับสนุนงบประมาณแก่กลุ่มอาชีพแบบยั่งยืน ม.5</t>
  </si>
  <si>
    <t>โครงการสนับสนุนกลุ่มเลี้ยงไก่สามสายเลือด หมู่ที่ 7</t>
  </si>
  <si>
    <t>โครงการสนับสนุนกลุ่มอาชีพ(กลุ่มสตรี,กลุ่มข้าว) หมู่ที่ 10</t>
  </si>
  <si>
    <t>โครงการสนับสนุนกลุ่มเพาะเห็ดหมู่ที่ 5</t>
  </si>
  <si>
    <t>โครงการสนับสนุนกลุ่มอาชีพทอเสื่อ ม.7</t>
  </si>
  <si>
    <t>โครงการส่งเสริมและพัฒนาสุขภาพโค-กระบือ ตามแนวพระราชดำริ</t>
  </si>
  <si>
    <t>โครงการส่งเสริมสนับสนุนด้านการเกษตร ม.14</t>
  </si>
  <si>
    <t>โครงการสนับสนุนกลุ่มอาชีพ 15 หมู่บ้าน</t>
  </si>
  <si>
    <t>โครงการประมงครัวเรือน ม.16</t>
  </si>
  <si>
    <t>โครงการสนับสนุนเมล็ดพันธ์ข้าว</t>
  </si>
  <si>
    <t>โครงการสนับสนุนกลุ่มเพาะเห็ด ม.19</t>
  </si>
  <si>
    <t>โครงการสนับสนุนกลุ่มทอผ้า ม.19</t>
  </si>
  <si>
    <t>โครงการสนับสนุนกลุ่มเย็บผ้าห่ม ม.19</t>
  </si>
  <si>
    <t>โครงการส่งเสริมการเกษตร เช่น เมล็ดพันธุ์พืช ปุ๋ย หมู่ที่ 20</t>
  </si>
  <si>
    <t>โครงการสนับสนุนกลุ่มอาชีพ หมู่ที่ 20</t>
  </si>
  <si>
    <t>โครงการสนับสนุนกลุ่มเย็บผ้าห่มสำลี ม.20</t>
  </si>
  <si>
    <t>โครงการสนับสนุนงบประมาณเมล็ดพันธุ์แจกจ่ายเกษตรกรในขุมชน(เกษตรอำเภอ)</t>
  </si>
  <si>
    <t>โครงการสนับสนุนงบประมาณเกษตรอาษาฯ เครือข่ายเกษตรหมู่บ้าน(อำเภอ)</t>
  </si>
  <si>
    <t>โครงการส่งเสริมกลุ่มอาชีพเพื่อสร้างรายได้และลดรายจ่าย</t>
  </si>
  <si>
    <t>โครงการส่งเสริมการอบรมให้ความรู้กลุ่มอาชีพ การดำเนินงานของกลุ่มอาชีพฯ</t>
  </si>
  <si>
    <t>โครงการสนับสนุนกลุ่มอาชีพ ม.15</t>
  </si>
  <si>
    <t>โครงการอบรมเพิ่มความรู้ด้านการเกษตร (เกษตรอำเภอ)</t>
  </si>
  <si>
    <t>โครงการส่งเสริมอาชีพเศรษฐกิจพอเพียง (โครงการเกษตร อินทรีย์ ผลิตปุ๋ยชีวภาพ)</t>
  </si>
  <si>
    <t>โครงการส่งเสริมการจัดการระบบไร่นาสวนผสมเศรษฐกิจพอเพียงในครอบครัว</t>
  </si>
  <si>
    <t>โครงการส่งเสริมอาชีพ เพาะเห็ด เลี้ยงปลา เลี้ยงไก่ ทอผ้า แปรรูปอาหาร ฯลฯ ม.6</t>
  </si>
  <si>
    <t>โครงการส่งเสริมการเกษตรตามแนวทางเศรษฐกิจพอเพียง ม.6</t>
  </si>
  <si>
    <t>โครงการส่งเสริมเศรษฐกิจพอเพียง ม.7</t>
  </si>
  <si>
    <t>โครงการสนับสนุนการเกษตรแบบพอเพียง ม.13</t>
  </si>
  <si>
    <t>โครงการอบรมส่งเสริมการใช้ชีวิตประกอบอาชีพตามหลักเศรษฐกิจพอเพียง</t>
  </si>
  <si>
    <t>โครงการสร้างความเข้มแข็งให้กับวิสาหกิจชุมชนในพื้นที่</t>
  </si>
  <si>
    <t>โครงการช่วยเหลือผู้ประสบภัยธรรมชาติด้านการเกษตร(เกษตรอำเภอ)</t>
  </si>
  <si>
    <t>โครงการส่งเสริมกลุ่มอาชีพ 15 ชุมชน</t>
  </si>
  <si>
    <t>โครงการสนับสนุนเมล็ดพันธุ์ข้าว ( ก ข 6. หอมมะลิทุ่งกุลา...25กก./ครัวเรือน)</t>
  </si>
  <si>
    <t>ยุทธศาสตร์การพัฒนา ด้านการบริหารจัดการและอนุรักษ์ ทรัพยากรธรรมชาติและ สิ่งแวดล้อมท้องถิ่น</t>
  </si>
  <si>
    <t>โครงการสนับสนุนการทำความสะอาดภายในหมู่บ้าน</t>
  </si>
  <si>
    <t>โครงการรณรงค์นำขยะมูลฝอยกลับมาใช้ประโยชน์ใหม่</t>
  </si>
  <si>
    <t>โครงการลดขยะชุมชน</t>
  </si>
  <si>
    <t>โครงการธนาคารขยะชุมชน</t>
  </si>
  <si>
    <t>โครงการจัดหาที่ทิ้งขยะแห่งใหม่ (เกลี่ยกลบบ่อขยะ ปรับปรุงที่สาธารณะโคกนาโพธ์) (ม.2)</t>
  </si>
  <si>
    <t>โครงการย้ายบ่อขยะไปร่วมกับ ทต.นากลาง(บ่อขยะ 40 ไร่) (หมู่ที่ 2)</t>
  </si>
  <si>
    <t>โครงการวางท่อระบายน้ำพร้อมบ่อพัก เส้นบ้านพ่อปรีชา หมู่ที่ 3</t>
  </si>
  <si>
    <t>โครงการวางท่อระบายน้ำพร้อมบ่อพัก เส้นบ้านแม่สมภาร หมู่ที่ 3</t>
  </si>
  <si>
    <t>ซ่อมแซมบ่อพักและฝารางระบายน้ำเส้นหน้าบ้านเลขาศิวะ ตลอดสาย</t>
  </si>
  <si>
    <t>โครงการวางท่อระบายน้ำ พร้อมบ่อพัก(เส้นหน้าบ้านนางพิศมัย) หมู่ที่ 3</t>
  </si>
  <si>
    <t>โครงการวางท่อระบายน้ำพร้อมบ่อพัก เส้นบ้านแม่ถาวร -ทุ่งนา</t>
  </si>
  <si>
    <t>โครงการวางท่อระบายน้ำพร้อมบ่อพัก จากสี่แยก - ปั๊มน้ำมันครูศักดิ์ หมู่ที่ 3</t>
  </si>
  <si>
    <t>โครงการก่อสร้างรางระบายน้ำ พร้อมบ่อพัก เส้นกลางบ้าน - ปั้มน้ำมัน -สะพาน (หม่าน)</t>
  </si>
  <si>
    <t>โครงการวางท่อระบายน้ำพร้อมบ่อพักรอบหมู่บ้าน หมู่ที่ 4</t>
  </si>
  <si>
    <t>โครงการวางท่อระบายน้ำพร้อมบ่อพักเส้นหน้าบ้านนางกุลธิดา - บ้านบายบุญ แงวกุดเรือ ม.4</t>
  </si>
  <si>
    <t>โครงการซ่อมแซมรางระบายน้ำในหมู่บ้าน หมู่ที่ 4</t>
  </si>
  <si>
    <t>โครงการก่อสร้างท่อระบายน้ำพร้อมบ่อในหมู่บ้าน ม.5</t>
  </si>
  <si>
    <t>โครงการก่อสร้างท่อระบายน้ำพร้อมหม้อที่พักพร้อมตะแกรงในหมู่บ้านถนนสายทิศใต้หมู่บ้าน</t>
  </si>
  <si>
    <t>โครงการวางท่อระบายน้ำพร้อมบ่อพักพร้อมตะแกรงในหมู่บ้านถนนสายกลางหน้าศาลาประชาคม</t>
  </si>
  <si>
    <t>โครงการวางท่อระบายน้ำพร้อมบ่อพักหน้าบ้านพ่อทองดี - บ้านนางเสี่ยน</t>
  </si>
  <si>
    <t>โครงการวางท่อระบายน้ำในหมู่บ้าน หมู่ที่ 6</t>
  </si>
  <si>
    <t>โครงการวางท่อระบายน้ำจาก สี่แยก- ฝายน้ำล้นหมู่ที่ 6</t>
  </si>
  <si>
    <t>โครงการวางท่อระบายน้ำเส้นตะวันตกหมู่บ้าน - หลักกิโลฯ (เส้นบ้านแม่สง่า)</t>
  </si>
  <si>
    <t>โครงการวางท่อระบายน้ำพร้อมบ่อพัก ม.7</t>
  </si>
  <si>
    <t>โครงการวางท่อระบายน้ำพร้อมบ่อพัก เส้นวัด - สี่แยก ม.7</t>
  </si>
  <si>
    <t>โครงการวางท่อระบายน้ำจากสี่แยก - นาหนองทุ่ม</t>
  </si>
  <si>
    <t>โครงการก่อสร้างร่องระบายน้ำรอบหมู่บ้าน หมู่ที่ 7</t>
  </si>
  <si>
    <t>โครงการก่อสร้างรางระบายน้ำ หน้าบ้านพ่อใหม่ - กลางบ้าน ม.7</t>
  </si>
  <si>
    <t>โครงการรางระบายน้ำสี่แยกหน้าบ้าน พ่อฮง - หน้าวัด ม.7</t>
  </si>
  <si>
    <t>โครงการก่อสร้างรางระบายน้ำ โนนสูง - ยางชุม</t>
  </si>
  <si>
    <t>โครงการวางท่อระบายน้ำพร้อมบ่อพัก หมู่ที่ 8</t>
  </si>
  <si>
    <t>โครงการก่อสร้างร่องระบายน้ำเส้น กลางบ้าน ม.16-ศาลาเอกประสงค์ ม.8</t>
  </si>
  <si>
    <t>โครงการวางท่อระบายน้ำเส้นบ้าน ต่อจากบ้านพ่อจันดา ทต.กุดดินจี่ ม.9</t>
  </si>
  <si>
    <t>โครงการวางท่อระบายน้ำเส้นหน้าวัด ด้านทิศตะวันตก - ทางโค้ง บ้านแม่จันทร์ ผุดผ่อง</t>
  </si>
  <si>
    <t>โครงการวางท่อระบายน้ำพร้อมบ่อพัก (เส้นบ้านนายสว่าง) หมู่ที่10</t>
  </si>
  <si>
    <t>โครงการวางท่อพร้อมบ่อพักเส้นกลางบ้าน-ทางโค้งบ้านคุณดวงใจ มานุบุตร</t>
  </si>
  <si>
    <t>โครงการวางท่อระบายน้ำพร้อมบ่อพักในหมู่บ้าน ม.10 (ตะวันตกบ้านโนนสว่าง)</t>
  </si>
  <si>
    <t>โครงการวางท่อระบายน้ำพร้อมบ่อพักในหมู่บ้านหมู่ที่ 13</t>
  </si>
  <si>
    <t>โครงการวางท่อระบายน้ำพร้อมบ่อพักเส้นทางออกหมู่บ้านหมู่ที่ 13</t>
  </si>
  <si>
    <t>โครงการวางท่อระบายน้ำภายในหมู่บ้าน (บ้านพ่อโพธ์- บ้านผู้ใหญ่บ้าน)</t>
  </si>
  <si>
    <t>โครงการก่อสร้างรางระบายน้ำเส้นบ้านนายสมคิด แผลติตะ - บ้านนางพวน อุดมเพชรม.14</t>
  </si>
  <si>
    <t>โครงการวางท่อระบายน้ำพร้อมบ่อพักภายในหมู่บ้าน</t>
  </si>
  <si>
    <t>โครงการก่อสร้างรางระบายน้ำจากสี่แยกกลางบ้าน - ทางออกกุดดินจี่</t>
  </si>
  <si>
    <t>โครงการวางท่อระบายน้ำพร้อมบ่อพักภายในหมู่บ้าน (บ้านนางสุมาลี - บ้านนายเลิศ)</t>
  </si>
  <si>
    <t>โครงการวางท่อระบายน้ำพร้อมบ่อพัก บ้านโนนบวร หมู่ที่ 15 (เส้นบ้านพ่อตุ๋ย - บ้านแม่สร้อยมณี)</t>
  </si>
  <si>
    <t>โครงการก่อสร้างรางระบายน้ำจากสี่แยกนางสมนาง ยาพันธ์- ถนนใหญ่ หน้าโรงเรียน</t>
  </si>
  <si>
    <t>โครงการก่อสร้างรางระบายน้ำจากหน้าบ้านยายสีพลอย - บ้านพ่อกัน</t>
  </si>
  <si>
    <t>โครงการก่อสร้างรางระบายน้ำหน้าโรงเรียนเข้าหมู่บ้าน(2 ข้าง)หมู่ที่ 15</t>
  </si>
  <si>
    <t>โครงการก่อสร้างรางระบายน้ำ สี่แยก- หน้าบ้าน ผญ. ม. 15</t>
  </si>
  <si>
    <t>โครงการวางท่อระบายน้ำพร้อมบ่อพัก (เส้นบ้านนายสัมฤทธิ์ ละครพล ) หมู่ที่ 15</t>
  </si>
  <si>
    <t>โครงการก่อสร้างรางระบายน้ำ พร้อมบ่อพัก สี่แยก -ทางออกกกค้อ</t>
  </si>
  <si>
    <t>โครงการวางท่อระบายน้ำพร้อมบ่อพักจากบ้านแม่ศรีประภา - ศาลปู่ ตา</t>
  </si>
  <si>
    <t>โครงการวางท่อระบายน้ำพร้อมบ่อพักจากสี่แยกกลางบ้าน - ถังประปา</t>
  </si>
  <si>
    <t>โครงการก่อสร้างรางระบายน้ำเส้นพ่อถม - ถังประปา หมู่ที่ 16</t>
  </si>
  <si>
    <t>โครงการวางท่อระบายน้ำพร้อมบ่อพัก หมู่ที่ 16</t>
  </si>
  <si>
    <t>โครงการซ่อมแซมฝาปิดรางระบายน้ำในหมู่บ้านและหน้าโรงเรียน ม.19</t>
  </si>
  <si>
    <t>โครงการก่อสร้างรางระบายน้ำจากบ้านนายนรินทร์ วงษ์ประพันธ์- รั้วโรงเรียน ม.19</t>
  </si>
  <si>
    <t>โครงการวางท่อระบายน้ำต่อจากเดิม (หน้าบ้านนายหวัน - สุดซอย)</t>
  </si>
  <si>
    <t>โครงการลงท่อระบายน้ำทางออก-ทิศตะวันตกหมู่บ้าน (22 ท่อน)</t>
  </si>
  <si>
    <t>โครงการวางท่อระบายน้ำพร้อมบ่อพัก หมู่ที่ .19 (ซอยบ้านนางรักจริง)</t>
  </si>
  <si>
    <t>โครงการวางท่อระบายน้ำพร้อมบ่อพัก หมู่ที่ 20(เส้นบ้านแม่ฝ้าย - พ่ออ่าง)</t>
  </si>
  <si>
    <t>โครงการปรับปรุงพัฒนาห้วยวังนากเป็นแหล่งท่องเที่ยวร่วมกัน ม.4</t>
  </si>
  <si>
    <t>โครงการซ่อมแซมฝายน้ำล้น (ฝายกกม่วง) หมู่ที่ 3</t>
  </si>
  <si>
    <t>โครงการซ่อมแซมฝายวังเวินหมู่ที่ 15</t>
  </si>
  <si>
    <t>โครงการซ่อมแซมฝายน้ำล้น ลำห้วยซำเดือนห้า ม.16</t>
  </si>
  <si>
    <t>โครงการขุดเจาะบ่อบาดาลเพื่อการเกษตรหมู่ที่ 3</t>
  </si>
  <si>
    <t>โครงการขุดเจาะบ่อบาดาลเพื่อการเกษตร หมู่ที 4</t>
  </si>
  <si>
    <t>โครงการขุดบ่อบาดาลเพื่อการเกษตรหมู่ที่ 6</t>
  </si>
  <si>
    <t>โครงการขุดเจาะบ่อบาดาลเพื่อการเกษตร หมู่ที 14</t>
  </si>
  <si>
    <t>โครงการขุดเจาะบ่อบาดาลเพื่อการเกษตรม.15</t>
  </si>
  <si>
    <t>โครงการก่อสร้างบล๊อคคอนเวอร์ส (นาแม่จันลา) หมู่ที่ 16</t>
  </si>
  <si>
    <t>โครงการปลูกป่าชุมชน</t>
  </si>
  <si>
    <t>โครงการอนุรักษ์ป่าโคกนาโพธิ์ (ควบคุมไฟป่า)</t>
  </si>
  <si>
    <t>โครงการอนุรักษ์ป่าชุมชน ม.13</t>
  </si>
  <si>
    <t>โครงการป่าชุมชนบ้านภูดินทอง (อุดหนุนป่าไม้ฯ)</t>
  </si>
  <si>
    <t>โครงการพัฒนาแหล่งน้ำ อนุรักษ์ทรัพยากรธรรมชาติและสิ่งแวดล้อม ม.19</t>
  </si>
  <si>
    <t>โครงการจัดทำแนวเขตพื้นที่ป่าสาธารณะ</t>
  </si>
  <si>
    <t>โครงการขุดเจาะบ่อบาดาลเพื่อการเกษตร</t>
  </si>
  <si>
    <t>โครงการขุดเจาะบ่อบาดาลเพื่อการเกษตร(ทุกครัวเรือน)</t>
  </si>
  <si>
    <t>โครงการขุดลอกลำห้วยบน</t>
  </si>
  <si>
    <t>โครงการขุดลอกลำห้วย (ห้วยอาบช้าง)</t>
  </si>
  <si>
    <t>โครงการขุดลอกลำห้วย</t>
  </si>
  <si>
    <t>โครงการซ่อมแซมฝายน้ำล้น ลำห้วยซำเดือนห้า</t>
  </si>
  <si>
    <t>โครงการบริหารจัดการน้ำ</t>
  </si>
  <si>
    <t>โครงการติดตั้งโซลาร์เซลล์สูบน้ำประปาหมู่บ้าน</t>
  </si>
  <si>
    <t>โครงการขุดบ่อบาดาลเพิ่มเติมเพื่อเสริมระบบประปาหมู่บ้าน หมู่ที่ 15</t>
  </si>
  <si>
    <t>โครงการขุดเจาะบ่อบาดาลสำรองประปาหมู่บ้าน ม.19</t>
  </si>
  <si>
    <t>โครงการขุดเจาะบ่อบาดาลสำรองประปา หมู่ที่ 20</t>
  </si>
  <si>
    <t>โครงการก่อสร้างฝายน้ำล้น นาหนองทุ่ม</t>
  </si>
  <si>
    <t>โครงการก่อสร้างฝายน้ำล้น หมู่ที่ 15</t>
  </si>
  <si>
    <t>โครงการก่อสร้างฝายน้ำล้น หมู่ที่ 15 จุดที่ 2</t>
  </si>
  <si>
    <t>โครงการก่อสร้างฝายน้ำล้นในพื้นที่</t>
  </si>
  <si>
    <t>โครงการขุดลอกลำห้วยในพื้นที่</t>
  </si>
  <si>
    <t>โครงการขุดลอกลำห้วย โคกนาโพธิ์ หมู่ที่ 2</t>
  </si>
  <si>
    <t>โครงการขุดลอกลำห้วยเดื่อ หมู่ที่ 6</t>
  </si>
  <si>
    <t>โครงการขุดลอกห้วยโจด หมู่ที่ 6</t>
  </si>
  <si>
    <t>โครงการขุดลอกห้วยอาบช้าง,ห้วยหอย ม.14</t>
  </si>
  <si>
    <t>โครงการขุดลอกลำห้วย ม.16</t>
  </si>
  <si>
    <t>โครงการพัฒนาแหล่งน้ำลำห้วยโป่ง ขุดลอกคลอง ม.20</t>
  </si>
  <si>
    <t>โครงการฝึกอบรมฯ(ค่าเดินทางไปราชการฯงานบริหารฯ)</t>
  </si>
  <si>
    <t>โครงการอบรมคุณธรรมและจริยธรรมฯ</t>
  </si>
  <si>
    <t>โครงการตรวจสุขภาพประจำปี</t>
  </si>
  <si>
    <t>โครงการจัดการเลือกตั้งผู้บริหาร/สมาชิกสภาท้องถิ่น</t>
  </si>
  <si>
    <t>โครงการศึกษาดูงานของคณะผู้ริหาร สมาชิกภาเทศบาลฯ พนักงาน ลูกจ้าง ฯลฯทั้งในและต่างประเทศ{(5)โครงการอบรมพัฒนาทักษะและประสิทธิภาพ...}</t>
  </si>
  <si>
    <t>โครงการอบรมเพิ่มความรู้พัฒนาทักษะและประสิทธิภาพการปฏิบัติงานและส่งเสริมพัฒนาศักยภาพบุคลากรเทศบาลตำบลนาหนองทุ่มประจำปีฯ-</t>
  </si>
  <si>
    <t>โครงการเทศบาลเคลื่อนที่บริการประชาชน</t>
  </si>
  <si>
    <t>โครงการฝึกอบรมฯ(ค่าเดินทางไปราชการฯงานวางแผนฯ)</t>
  </si>
  <si>
    <t>โครงการจัดเวทีประชาคมระดับหมู่บ้านและตำบล</t>
  </si>
  <si>
    <t>โครงการจัดเก็บข้อมูลพื้นฐานประกอบการจัดทำแผน</t>
  </si>
  <si>
    <t>โครงการฝึกอบรมฯ(ค่าเดินทางไปราชการฯงานคลังฯ)</t>
  </si>
  <si>
    <t>โครงการจัดเก็บภาษีนอกสถานที่</t>
  </si>
  <si>
    <t>โครงการฝึกอบรม ฯ(ค่าเดินทางไปราชการฯงานป้องกันฯ)</t>
  </si>
  <si>
    <t>โครงการฝึกอบรม อปพร.</t>
  </si>
  <si>
    <t>โครงการฝึกอบรมทบทวน อปพร.</t>
  </si>
  <si>
    <t>โครงการตั้งจุดบริการร่วมเพื่อบริการประชาชนเทศกาลต่างฯ (ปีใหม่)</t>
  </si>
  <si>
    <t>โครงการตั้งจุดบริการร่วมเพื่อบริการประชาชนเทศกาลต่างฯ (สงกรานต์)</t>
  </si>
  <si>
    <t>โครงการฝึกซ้อมแผนระงับอัคคีภัยประจำปี</t>
  </si>
  <si>
    <t>โครงการจัดส่งเจ้าหน้าที่ฯ เข้าฝึกอบรมหลักสูตรดับเพลิงขั้นต้น</t>
  </si>
  <si>
    <t>โครงการฝึกอบรมหลักสูตรพนักงานดับเพลิงขั้นก้าวหน้า</t>
  </si>
  <si>
    <t>โครงการจัดกิจกรรมวัน อปพร.</t>
  </si>
  <si>
    <t>โครงการส่งเสริมให้ความรู้ด้านการป้องกันอัคคีภัยและการป้องกันไฟป่าแก่ชุมชน</t>
  </si>
  <si>
    <t>โครงการป้องกัน บรรเทาสาธารณภัย ม.13</t>
  </si>
  <si>
    <t>โครงการฝึกอบรมฯ(ค่าเดินทางไปราชการฯงานบริหารการศึกษาฯ)</t>
  </si>
  <si>
    <t>โครงการฝึกอบรมฯ(ค่าเดินทางไปราชการฯงานระดับก่อนวัยเรียนฯ)</t>
  </si>
  <si>
    <t>โครงการพัฒนาบุคลากรทางการศึกษาและคณะกรรมการสถานศึกษา</t>
  </si>
  <si>
    <t>โครงการเสริมสร้างพัฒนาการ ด้านกีฬาจำนวน 4 ศูนย์</t>
  </si>
  <si>
    <t>โครงการสนับสนุนค่าใช้จ่ายการบริหารสถานศึกษา(1.ค่าจัดการเรียนการสอน (รายหัว) 2.ค่าอาหารกลางวันศูนย์พัฒนาเด็กเล็ก 3.ค่าค่าหนังสือเรียน 4.ค่าอุปกรณ์การเรียน 5.ค่าเครื่องแบบนักเรียน 6.ค่ากิจกรรมพัฒนาผู้เรียน</t>
  </si>
  <si>
    <t>โครงการส่งเสริมพัฒนาการเด็กปฐมวัย</t>
  </si>
  <si>
    <t>โครงการส่งเสริมสุขภาพอนามัยในช่องปากเด็กปฐมวัย จำนวน 4 ศูนย์</t>
  </si>
  <si>
    <t>โครงการกิจกรรมเกี่ยวกับวันสำคัญต่างๆ ของชาติและทางศาสนา เช่นวันเข้าพรรษา-วันออกพรรษา ฯลฯ</t>
  </si>
  <si>
    <t>โครงการจัดงานประเพณีลอยกระทง</t>
  </si>
  <si>
    <t>โครงการอนุรักษ์และจรรโลงไว้ซึ่งการศาสนาและวัฒนธรรมประเพณีท้องถิ่น เช่น ประเพณีวันสารทไทย</t>
  </si>
  <si>
    <t>โครงการส่งเสริมสุขภาพอนามัยและโภชนาการเด็ก</t>
  </si>
  <si>
    <t>โครงการพัฒนาศักยภาพครูและบุคลากรทางการศึกษา</t>
  </si>
  <si>
    <t>โครงการสนับสนุนทุนการศึกษาเด็กนักเรียนเรียนดีแต่ยากจน หมู่ที่ 6</t>
  </si>
  <si>
    <t>โครงการปฐมนิเทศและประชุมผู้ปกครองศูนย์พัฒนาเด็กเล็กฯ</t>
  </si>
  <si>
    <t>โครงการพัฒนาครู ครูผู้ช่วย ผู้ดูแลเด็ก ครูพี่เลี้ยง</t>
  </si>
  <si>
    <t>โครงการส่งเสริมและสนับสนุนกิจกรรมวันไหว้ครู</t>
  </si>
  <si>
    <t>โครงการจัดงานวันเด็กแห่งชาติ</t>
  </si>
  <si>
    <t>โครงการพัฒนาหลักสูตรสถานศึกษา(ปรับปรุงหลักสูตร ศพด.)</t>
  </si>
  <si>
    <t>โครงการพัฒนาคุณธรรมจริยธรรมและค่านิยมที่พึงประสงค์สำหรับศูนย์เด็กฯ</t>
  </si>
  <si>
    <t>โครงการแข่งขันทักษะด้านวิชาการงานมหกรรมการจัดการศึกษาท้องถิ่น</t>
  </si>
  <si>
    <t>โครงการฝึกอบรมเชิงปฏิบัติการการจัดการเรียนการสอนผู้เรียนเป็นสำคัญ</t>
  </si>
  <si>
    <t>โครงการส่งเสริมพัฒนาการเด็กปฐมวัย(ขอรับงบสนับสนุน สปสช. )</t>
  </si>
  <si>
    <t>โครงการฟันสวยยิ้มสดใส (ศพด.4 ศูนย์) (ขอรับงบฯ สปสช. )</t>
  </si>
  <si>
    <t>โครงการแข่งขันกีฬาศูนย์เด็กฯสัมพันธ์เทศบาลตำบลนาหนองทุ่ม</t>
  </si>
  <si>
    <t>โครงการติดตั้งระบบอินเตอร์เนตใน ศพด.</t>
  </si>
  <si>
    <t>โครงการส่งเสริมการประกันคุณภาพภายในสถานศึกษา</t>
  </si>
  <si>
    <t>โครงการส่งเสริมและพัฒนาแหล่งเรียนรู้</t>
  </si>
  <si>
    <t>โครงการศึกษาดูงานแหล่งเรียนรู้นอกสถานที่</t>
  </si>
  <si>
    <t>โครงการส่งเสริมและพัฒนาภาคีเครือข่ายจัดการศึกษาท้องถิ่น</t>
  </si>
  <si>
    <t>โครงการสร้างความเข้มแข็งของผู้ปกครอง</t>
  </si>
  <si>
    <t>โครงการสนับสนุนทุนการศึกษาเด็กเรียนดีแต่ยากจน 15 ชุมชน</t>
  </si>
  <si>
    <t>โครงการสนับสนุนอาหารกลางวันโรงเรียนในเขตพื้นที่</t>
  </si>
  <si>
    <t>โครงการสนับสนุนกิจกรรมทางวิชาการ เช่น วันภาษาไทย วันวิทยาศาสตร์ ฯลฯ ร.ร.หนองทุ่มโนนสูงวิทยา</t>
  </si>
  <si>
    <t>โครงการสนับสนุนกิจกรรมทางวิชาการ เช่น วันภาษาไทย วันวิทยาศาสตร์ ฯลฯ ร.ร.หนองแต้ศึกษาประชาสรรค์</t>
  </si>
  <si>
    <t>โครงการสนับสนุนกิจกรรมทางวิชาการ เช่น วันภาษาไทย วันวิทยาศาสตร์ ฯลฯ ร.ร.บ้านโนนสว่างบวรวิทยา</t>
  </si>
  <si>
    <t>โครงการสนับสนุนกิจกรรมทางวิชาการ เช่น วันภาษาไทย วันวิทยาศาสตร์ ฯลฯ ร.ร.บ้านอาบช้าง</t>
  </si>
  <si>
    <t>โครงการรณรงค์ต่อต้านยาเสพติดในสถานศึกษาและชุมชน ร.ร.หนองทุ่มโนนสูงวิทยา</t>
  </si>
  <si>
    <t>โครงการรณรงค์ต่อต้านยาเสพติดในสถานศึกษาและชุมชน ร.ร.หนองแต้ศึกษาประชาสรรค์</t>
  </si>
  <si>
    <t>โครงการรณรงค์ต่อต้านยาเสพติดในสถานศึกษาและชุมชน ร.ร. บ้านโนนสว่างบวรวิทยา</t>
  </si>
  <si>
    <t>โครงการรณรงค์ต่อต้านยาเสพติดในสถานศึกษาและชุมชน ร.ร. บ้านอาบช้าง</t>
  </si>
  <si>
    <t>โครงการสนับสนุนกีฬาภายในต้านยาเสพติด ร.ร.นาหนองทุ่มโนนสูงวิทยา</t>
  </si>
  <si>
    <t>โครงการสนับสนุนกีฬาภายในต้านยาเสพติด ร.ร.หนองแต้ศึกษาประชาสรรค์</t>
  </si>
  <si>
    <t>โครงการสนับสนุนกีฬาภายในต้านยาเสพติด ร.ร. บ้านโนนสว่างบวรวิทยา</t>
  </si>
  <si>
    <t>โครงการสนับสนุนกีฬาภายในต้านยาเสพติด ร.ร. บ้านอาบช้าง</t>
  </si>
  <si>
    <t>โครงการสนับสนุนวันเด็กแห่งชาติ ร.ร.หนองทุ่มโนนสูงวิทยา</t>
  </si>
  <si>
    <t>โครงการสนับสนุนวันเด็กแห่งชาติ ร.ร..หนองแต้ศึกษาประชาสรรค์</t>
  </si>
  <si>
    <t>โครงการสนับสนุนวันเด็กแห่งชาติ ร.ร.บ้านโนนสว่างบวรวิทยา</t>
  </si>
  <si>
    <t>โครงการสนับสนุนวันเด็กแห่งชาติ ร.ร. บ้านอาบช้าง</t>
  </si>
  <si>
    <t>โครงการส่งเสริมค่านิยม 12 ประการ ร.ร.หนองทุ่มโนนสูงวิทยา</t>
  </si>
  <si>
    <t>โครงการส่งเสริมค่านิยม 12 ประการ ร.ร.หนองแต้ศึกษาประชาสรรค์</t>
  </si>
  <si>
    <t>โครงการส่งเสริมค่านิยม 12 ประการ ร.ร. บ้านโนนสว่างบวรวิทยา</t>
  </si>
  <si>
    <t>โครงการส่งเสริมค่านิยม 12 ประการ ร.ร. บ้านอาบช้าง</t>
  </si>
  <si>
    <t>โครงการส่งเสริมทักษะวิชาการระดับ ศูนย์เครือข่าย ร.ร.หนองทุ่มโนนสูงวิทยา</t>
  </si>
  <si>
    <t>โครงการส่งเสริมทักษะวิชาการระดับ ศูนย์เครือข่าย ร.ร.หนองแต้ศึกษาประชาสรรค์</t>
  </si>
  <si>
    <t>โครงการส่งเสริมทักษะวิชาการระดับ ศูนย์เครือข่าย ร.ร. บ้านโนนสว่างบวรวิทยา</t>
  </si>
  <si>
    <t>โครงการส่งเสริมทักษะวิชาการระดับ ศูนย์เครือข่าย ร.ร. บ้านอาบช้าง</t>
  </si>
  <si>
    <t>โครงการแข่งขันกีฬาศูนย์เครือข่ายต่อต้านยาเสพติด</t>
  </si>
  <si>
    <t>โครงการอบรมศึกษาเพื่อพัฒนาด้านการเกษตรพอเพียง ร.ร.หนองทุ่มโนนสูงวิทยา</t>
  </si>
  <si>
    <t>โครงการอบรมศึกษาเพื่อพัฒนาด้านการเกษตรพอเพียง ร.ร.หนองแต้ศึกษาประชาสรรค์</t>
  </si>
  <si>
    <t>โครงการอบรมศึกษาเพื่อพัฒนาด้านการเกษตรพอเพียง ร.ร.บ้านโนนสว่างฯ</t>
  </si>
  <si>
    <t>โครงการอบรมศึกษาเพื่อพัฒนาด้านการเกษตรพอเพียง ร.ร.บ้านอาบช้าง</t>
  </si>
  <si>
    <t>โครงการส่งเสริมวิถีชีวิต ปลอดสิ่งเสพติด อุทิศเวลาว่างสร้างสรรค์งานอาชีพ (ร.รกุดดินจี่พิทย์ฯ)</t>
  </si>
  <si>
    <t>โครงการสนับสนุนกีฬาภายใน (ร.รกุดดินจี่พิทย์ฯ)</t>
  </si>
  <si>
    <t>โครงการสนับสนุนประเพณีแห่เทียนเข้าพรรษา (ร.รกุดดินจี่พิทย์ฯ)</t>
  </si>
  <si>
    <t>โครงการส่งเสริมทุนการศึกษาเด็กนักเรียนเรียนดีและเด็กนักเรียนที่ยากจน (ร.รกุดดินจี่พิทย์ฯ)</t>
  </si>
  <si>
    <t>โครงการส่งเสริมทักษะทางวิชาการ (ร.รกุดดินจี่พิทย์ฯ)</t>
  </si>
  <si>
    <t>โครงการสนับสนุนกิจกรรมวันสำคัญต่างๆ เช่นวันพ่อวันแม่ และวันสำคัญทางศาสนาฯ</t>
  </si>
  <si>
    <t>โครงการรณรงค์ต่อต้านยาเสพติดในสถานศึกษาและชุมชน (ร.รกุดดินจี่พิทย์ฯ)</t>
  </si>
  <si>
    <t>โครงการศึกษาดูงานของครูและ บุคลากรทางการศึกษา</t>
  </si>
  <si>
    <t>โครงการพัฒนาความรู้และทักษะ การดูแลเด็กให้กับผู้ปกครองและครู</t>
  </si>
  <si>
    <t>โครงการแข่งขันกีฬาสีศูนย์ พัฒนาเด็กเล็กฯ</t>
  </si>
  <si>
    <t>โครงการส่งเสริมการศึกษาผู้ด้อยโอกาส การเรียนรู้ตามอัธยาศัย</t>
  </si>
  <si>
    <t>โครงการลานกิจกรรมเพื่อการเรียนรู้ ศูนย์เรียนรู้ชุมชน</t>
  </si>
  <si>
    <t>โครงการส่งเสริมวัฒนธรรม รักการอ่านประจำหมู่บ้าน</t>
  </si>
  <si>
    <t>โครงการจัดหาครูสอนนักเรียน</t>
  </si>
  <si>
    <t>โครงการฝึกอบรม ฯ (ค่าเดินทางไปราชการฯ งานบริการสาธาฯ)</t>
  </si>
  <si>
    <t>โครงการสนับสนุนและพัฒนาการบริการการแพทย์ฉุกเฉิน</t>
  </si>
  <si>
    <t>โครงการอบรมฟื้นฟูอาสาสมัครสาธารณสุขประจำหมู่บ้าน</t>
  </si>
  <si>
    <t>โครงการส่งเสริมการใช้เกลือไอโอดีนในชุมชน</t>
  </si>
  <si>
    <t>โครงการตรวจสารเคมีในเกษตรกร (รพสต. นาหนองทุ่ม)</t>
  </si>
  <si>
    <t>โครงการตรวจสารเคมีในเกษตรกร (รพสต..ร่องน้ำใส) )</t>
  </si>
  <si>
    <t>โครงการอบรมให้ความรู้เรื่องการควบคุม ป้องกันสารเคมี ยากำจัดวัชพืช (หมู่ที่ 2 )</t>
  </si>
  <si>
    <t>โครงการกองทุนยาประจำหมู่บ้านแบบยั่งยืน ม.5</t>
  </si>
  <si>
    <t>โครงการสนับสนุนกองทุนยาสามัญประจำบ้าน หมู่ที่ 13</t>
  </si>
  <si>
    <t>โครงการจัดซื้ออุปกรณ์อสม.(ยาสามัญ, อุปกรณ์วัดความดัน ฯลฯ) ม.20</t>
  </si>
  <si>
    <t>โครงการสนับสนุนศูนย์สาธารณสุขมูลฐานชุมชน</t>
  </si>
  <si>
    <t>โครงการจัดตั้งกองทุน อสม.หมู่ที่ 20</t>
  </si>
  <si>
    <t>โครงการสนับสนุนทำความสะอาดภายในหมู่บ้าน ม.16</t>
  </si>
  <si>
    <t>โครงการป้องกันและควบคุมโรคไข้เลือดออกในชุมชน</t>
  </si>
  <si>
    <t>โครงการป้องกันควบคุมโรคติดต่อ (มือ เท้า ปาก ในโรงเรียนและศูนย์เด็กฯ)</t>
  </si>
  <si>
    <t>โครงการฉีดวัคซีนป้องกันควบคุมโรคพิษสุนัขบ้า ม.13</t>
  </si>
  <si>
    <t>โครงการคุมกำเนิดในสัตว์เลี้ยง (สุนัข) ม.13</t>
  </si>
  <si>
    <t>โครงการอบรมเชิงปฏิบัติการป้องกันการแพร่ระบาดของโรคพิษสุนัขบ้า</t>
  </si>
  <si>
    <t>โครงการรณรงค์ป้องกันและควบคุมโรคติดต่ออุบัติใหม่ ประจำปี</t>
  </si>
  <si>
    <t>โครงการเผยแพร่ความรู้และรณรงค์ป้องกันโรคเอดส์</t>
  </si>
  <si>
    <t>โครงการป้องกันและควบคุมโรคไข้เลือดออก</t>
  </si>
  <si>
    <t>โครงการสำรวจข้อมูลสัตว์เลี้ยงและขึ้นทะเบียนสัตว์</t>
  </si>
  <si>
    <t>โครงการตามพระราชดำริด้านสาธารณสุข(โครงการอบรมหมอหมู่บ้านในพระราชประสงค์ฯ โครงการสืบสานพระราชปณิธาณสมเด็จย่าฯโครงการปรับปรุงภาวะโภชนาการและ สุขภาพเด็กของกรมสมเด็จพระเทพฯ โครงการส่งเสริมโภชนาการและสุขภาพ- อนามัยแม่และเด็ก กรมสมเด็จพระเทพฯ...ฯลฯ) )</t>
  </si>
  <si>
    <t>โครงการปรับปรุงภาวะโภชนาการและสุขภาพเด็กของกรมสมเด็จพระเทพฯ</t>
  </si>
  <si>
    <t>โครงการส่งเสริมโภชนาการและสุขภาพอนามัยแม่และเด็ก กรมสมเด็จพระเทพฯ</t>
  </si>
  <si>
    <t>โครงการตำบลจัดการสุขภาพรพ.สต.นาหนองทุ่ม</t>
  </si>
  <si>
    <t>โครงการคัดกรองภาวะโรคกลุ่มMetabolic (เบาหวาน,ความดัน)กลุ่มอายุ 15 ปีขึ้นไป (รพ.สต.นาหนองทุ่ม)</t>
  </si>
  <si>
    <t>โครงการชมรมผู้สูงอายุ (รพ.สต.นาหนองทุ่ม)</t>
  </si>
  <si>
    <t>โครงการควบคุมป้องกันโรคไข้เลือดออก (รพสต. นาหนองทุ่ม)</t>
  </si>
  <si>
    <t>โครงการฝึกอบรม อสม.(รพ.สต.นาหนองทุ่ม)</t>
  </si>
  <si>
    <t>โครงการเฝ้าระวังและตรวจค้นมะเร็งตับ ท่อน้ำดีใบไม้ในตับ(รพ.สต.นาหนองทุ่ม)</t>
  </si>
  <si>
    <t>โครงการควบคุมป้องกันโรคพิษสุนัขบ้า (รพ.สต.นาหนองทุ่ม)</t>
  </si>
  <si>
    <t>โครงการควบคุมป้องกันโรคไข้เลือดออก (รพสต. บ้านร่องน้ำใส)</t>
  </si>
  <si>
    <t>โครงการควบคุมป้องกันโรคพิษสุนัขบ้า</t>
  </si>
  <si>
    <t>โครงการกำจัดขยะมูลฝอยชุมชน</t>
  </si>
  <si>
    <t>โครงการเฝ้าระวังและตรวจค้นมะเร็งตับ,ท่อน้ำดี,ใบไม้ในตับ(รพ.สต. ร่องน้ำใส)</t>
  </si>
  <si>
    <t>โครงการดูแลผู้ป่วยโรคเบาหวาน ความดัน (รพสต. บ้านร่องน้ำใส)</t>
  </si>
  <si>
    <t>โครงการอนามัยแม่และเด็ก (รพ.สต.บ้านร่องน้ำใส)</t>
  </si>
  <si>
    <t>โครงการเยี่ยมผู้ป่วย เตียง 3,4 (รพ.สต. บ้านร่องน้ำใส)</t>
  </si>
  <si>
    <t>โครงการดูแลผู้สูงอายุแบบยั่งยืน (รพ.สต.บ้านร่องน้ำใส)</t>
  </si>
  <si>
    <t>โครงการควบคุมป้องกันยาเสพติด (รพ.สต.บ้านร่องน้ำใส)</t>
  </si>
  <si>
    <t>โครงการพัฒนาศักยภาพอสม.(รพ.สต.บ้านร่องน้ำใส)</t>
  </si>
  <si>
    <t>โครงการควบคุมป้องกันโรคพิษสุนัขบ้า (ปศุสัตว์ หนองบัวลำภู)</t>
  </si>
  <si>
    <t>โครงการฝึกอบรม (ค่าเดินทางไปราชการ ฯ งานสังคม)</t>
  </si>
  <si>
    <t>โครงการพัฒนาคุณภาพชีวิตผู้สูงอายุ(โรงเรียนผู้สูงอายุ)</t>
  </si>
  <si>
    <t>โครงการเตรียมความพร้อมผู้ที่จะเข้าสู่วัยผู้สูงอายุ</t>
  </si>
  <si>
    <t>โครงการเสริมสร้างคุณค่าภูมิปัญญาผู้สูงวัย</t>
  </si>
  <si>
    <t>โครงการเสริมสร้างภูมิคุ้มกัน เด็กและเยาวชนรู้เท่าทันสื่อ ในยุคดิจิทัล</t>
  </si>
  <si>
    <t>โครงการส่งเสริมและพัฒนาศักยภาพผู้นำเด็กและเยาวชน</t>
  </si>
  <si>
    <t>โครงการฝึกอบรมพัฒนาคุณภาพชีวิตผู้พิการและประชาชนทั่วไป (ประดิษฐ์ดอกไม้จันทน์)</t>
  </si>
  <si>
    <t>โครงการส่งเสริมสุขภาพผู้พิการ สุขภาพดีชีวีเป็นสุข</t>
  </si>
  <si>
    <t>โครงการส่งเสริมและสนับสนุนการแปรรูปอาหารแก่แม่บ้านและสตรีในชุมชน</t>
  </si>
  <si>
    <t>โครงการการให้ความรู้เรื่องสิทธิและหน้าที่ของสตรี</t>
  </si>
  <si>
    <t>โครงการป้องกันและแก้ไขปัญหาความรุนแรงต่อเด็ก สตรี ฯ</t>
  </si>
  <si>
    <t>โครงการฝึกอาชีพสตรี ผู้สูงอายุ และผู้พิการ(ผลิตน้ำมันหอมระเหยจากพืชสมุนไพร)</t>
  </si>
  <si>
    <t>โครงการวันผู้สูงอายุ</t>
  </si>
  <si>
    <t>โครงการแก้ไขปัญหาความยากจนแบบบูรนาการ</t>
  </si>
  <si>
    <t>โครงการสงเคราะห์ผู้ด้อยโอกาส/ผู้ยากจน</t>
  </si>
  <si>
    <t>โครงการส่งเสริมท้องถิ่นในการดูแลผู้ ประสบปัญหาสังคมและผู้ถูกทอดทิ้ง</t>
  </si>
  <si>
    <t>โครงการอาสาดูแลผู้สูงอายุ ผู้พิการและผู้ยากไร้</t>
  </si>
  <si>
    <t>โครงการส่งเสริมสุขภาพผู้สูงอายุและผู้พิการ</t>
  </si>
  <si>
    <t>โครงการส่งเสริมการจัดสวัสดิการสังคม</t>
  </si>
  <si>
    <t>โครงการฝึกอาชีพการทำอาหาร คหกรรม ระยะสั้นให้กับประชาชนทั่วไป ผู้ยากไร้ผู้ด้อยโอกาส และกลุ่มสตรีแม่บ้าน</t>
  </si>
  <si>
    <t>โครงการฝึกอาชีพการประดิษฐ์ดอกไม้ริบบิ้นโปรยทานระยะสั้นให้กับประชาชนทั่วไป ผู้ยากไร้ผู้ด้อยโอกาส และกลุ่มสตรีแม่บ้าน</t>
  </si>
  <si>
    <t>โครงการส่งเสริมการดูแลสุขภาพผู้สูงอายุผู้พิการ ผู้ยากไร้ผู้ด้อยโอกาสฯ</t>
  </si>
  <si>
    <t>โครงการพัฒนาทักษะชีวิตเยาวชน</t>
  </si>
  <si>
    <t>โครงการอบรมสามวัยใส่ใจคนรอบข้าง</t>
  </si>
  <si>
    <t>โครงการอบรมคุณธรรมจริยธรรมแก่เด็กและเยาวชน</t>
  </si>
  <si>
    <t>โครงการส่งเสริมความอบอุ่น เข้มแข็งของสถาบันครอบครัว</t>
  </si>
  <si>
    <t>โครงการสงเคราะห์ประชาชนผู้ประสบปัญหาความเดือดร้อน หรือด้อยโอกาสฯ</t>
  </si>
  <si>
    <t>โครงการดำเนินงานตามภารกิจของเหล่ากาชาดจังหวัดหนองบัวลำภู</t>
  </si>
  <si>
    <t>โครงการส่งเสริมการท่องเที่ยว</t>
  </si>
  <si>
    <t>โครงการช่วยเหลือประชาชนฯ</t>
  </si>
  <si>
    <t>โครงการฝึกอบรมฯ (ค่าเดินทางไปราชการ ฯ กองช่าง)</t>
  </si>
  <si>
    <t>โครงการฝึกอบรมบุคลากรกองช่าง (งานซ่อมบำรุงระบบประปาหมู่บ้าน)</t>
  </si>
  <si>
    <t>โครงการขยายเขตไฟฟ้าแรงต่ำจุดที่ยังขาด หมู่ที่ 2</t>
  </si>
  <si>
    <t>โครงการขยายเขตไฟฟ้าแรงสูง + แรงต่ำ + หม้อแปลง หมู่ที่ 2.</t>
  </si>
  <si>
    <t>โครงการขยายเขตไฟฟ้าแรงสูง + หม้อแปลง เส้นข้างเทศบาลฯ</t>
  </si>
  <si>
    <t>โครงการขยายเขตไฟฟ้าแรงต่ำ ม.3</t>
  </si>
  <si>
    <t>โครงการขยายเขตไฟฟ้าแรงสูง + แรงต่ำ+ หม้อแปลง เส้นกุดค้อ หมู่ที่ 3</t>
  </si>
  <si>
    <t>โครงการขยายเขตไฟฟ้าแรงต่ำ หมู่ที่ 3 (เส้นนาพ่อเคียบ)</t>
  </si>
  <si>
    <t>โครงการขยายเขตไฟฟ้าแรงต่ำ ม.3 ( เส้นหน้าบ้านแม่เกศร แสงธิ)</t>
  </si>
  <si>
    <t>โครงการขยายเขตไฟฟ้าเพื่อการเกษตร เส้นแยกนา ผญบ. ม.14 - ห้วยหอย</t>
  </si>
  <si>
    <t>โครงการซ่อมแซมไฟฟ้าส่องสว่างทุกจุด</t>
  </si>
  <si>
    <t>โครงการขยายเขตไฟฟ้าเพื่อการเกษตร เส้นหนองแต้ - ยางหลวง ม. 4 (ต่อ)</t>
  </si>
  <si>
    <t>โครงการขยายเขตไฟฟ้าแรงต่ำไปนาพ่อวิจิตร เขียวสี ม.4</t>
  </si>
  <si>
    <t>โครงการขยายเขตไฟฟ้าเเรงต่ำ หมู่ที่ 5</t>
  </si>
  <si>
    <t>โครงการขยายเขตไฟฟ้าแรงต่ำ หมู่ที่ 5 (เส้นนานายทองหลา-นายแก่นจันทร์)</t>
  </si>
  <si>
    <t>โครงการขยายเขตไฟฟ้าแรงต่ำเพื่อที่อยู่อาศัยและการเกษตร สายมิยาซาวานาพ่อแทน -นางเกิดมณี ภูมิแสง</t>
  </si>
  <si>
    <t>โครงการขยายเขตไฟฟ้าแรงต่ำเพื่อที่อยู่อาศัยและการเกษตรเส้น ฟาร์มเห็ดนายทรงวุฒิ (ต่อ)-นาพ่อแก่นจันทร์-ชาระ</t>
  </si>
  <si>
    <t>โครงการขยายเขตไฟฟ้าแรงต่ำเส้นนาพ่อแทน - นาแม่สงบ (2ต้น)</t>
  </si>
  <si>
    <t>โครงการขยายเขตไฟฟ้าแรงต่ำเส้นนาพ่อกลม พ่อน้อม บ๋ายาว</t>
  </si>
  <si>
    <t>โครงการขยายเขตไฟฟ้าแรงต่ำในหมู่บ้าน หมู่ที่ 6 (บ้านนายโยธี ศรีราช)</t>
  </si>
  <si>
    <t>โครงการขยายเขตไฟฟ้าแรงต่ำ หมู่ที่ 6</t>
  </si>
  <si>
    <t>โครงการขยายเขตไฟฟ้าเพื่อการเกษตร หมู่ที่ 6 (จากจุดเดิม ไปถึงไร่ พ่อนา)</t>
  </si>
  <si>
    <t>โครงการขยายเขตไฟฟ้าแรงสูง + หม้อแปลง หมู่ที่ 6</t>
  </si>
  <si>
    <t>โครงการขยายเขตไฟฟ้าแรงสูง + หม้อแปลง</t>
  </si>
  <si>
    <t>โครงการติดตั้งไฟส่องผิวถนนเส้นข้างศาลาประชาคม - นาพ่อปลี</t>
  </si>
  <si>
    <t>โครงการขยายเขตไฟฟ้าแรงต่ำโนนสูง-ยางชุม-หนองแต้</t>
  </si>
  <si>
    <t>โครงการขยายเขตไฟฟ้าแรงต่ำ เส้นข้าง รพ.สต. หมู่ที่ 7</t>
  </si>
  <si>
    <t>โครงการขยายเขตไฟฟ้าเพื่อการเกษตร เส้นนาพ่อแหล่ - ห้วยซำเดือนห้า</t>
  </si>
  <si>
    <t>โครงการติดตั้งไฟส่องผิวถนน เส้นหม่าน - ห้วยเตย</t>
  </si>
  <si>
    <t>โครงการขยายเขตไฟฟ้าแรงต่ำ เส้นหม่าน - ภูหลาว</t>
  </si>
  <si>
    <t>โครงการขยายเขตไฟฟ้าแรงสูง เส้นหม่าน - ทรายอุดม</t>
  </si>
  <si>
    <t>.โครงการขยายเขตไฟฟ้าแรงต่ำเส้นวัดป่า (ต่อจากจุดเดิม)</t>
  </si>
  <si>
    <t>โครงการติดตั้งไฟส่องผิวถนน ในหมู่บ้าน(ซ่อมแซม)..</t>
  </si>
  <si>
    <t>โครงการขยายเขตไฟฟ้าเพื่อการเกษตร</t>
  </si>
  <si>
    <t>โครงการขยายเขตไฟฟ้าแรงต่ำเพื่อการเกษตร (ม.10) นาพ่อแสวง บุญเรือง (ทุกสาย)</t>
  </si>
  <si>
    <t>โครงการขยายเขตไฟฟ้าแรงต่ำเพื่อการเกษตร หมู่ที่ 10 (เส้นนาพ่อบุญ)</t>
  </si>
  <si>
    <t>โครงการขยายเขตไฟฟ้าแรงสูง+แรงต่ำ- พร้อมหม้อแปลง(เพื่อการเกษตร) ม.10</t>
  </si>
  <si>
    <t>โครงการขยายเขตไฟฟ้าแรงสูง + แรงต่ำ + หม้อแปลง บ้านหนองแต้เหนือ ม.14</t>
  </si>
  <si>
    <t>โครงการขยายเขตไฟฟ้าแรงต่ำ เส้นในหมู่บ้าน ? โนนสูง(ม.14)</t>
  </si>
  <si>
    <t>โครงการขยายเขตไฟฟ้าแรงต่ำเพื่อการเกษตร เส้นนานางพัด - นานางบุญเพ็ง (ม.14)</t>
  </si>
  <si>
    <t>โครงการขยายเขตไฟฟ้าแรงต่ำ หมู่ที่ 13</t>
  </si>
  <si>
    <t>โครงการขยายเขตไฟฟ้าแรงต่ำ หมู่ที่ 14</t>
  </si>
  <si>
    <t>โครงการขยายเขตไฟฟ้าแรงต่ำ หมู่ที่ 14 (เส้นนาปู่แอม-พ่อดม)</t>
  </si>
  <si>
    <t>โครงการขยายเขตไฟฟ้าแรงต่ำคู่ขนาน เส้นตรงข้ามบ้านรองฯเต่า</t>
  </si>
  <si>
    <t>โครงการขยายเขตไฟฟ้าแรงต่ำเพื่อการเกษตร เส้นหลังวัดป่าสว่างอรุณ</t>
  </si>
  <si>
    <t>โครงการขยายเขตไฟฟ้าแรงต่ำ เส้นนาพ่อพันธ์</t>
  </si>
  <si>
    <t>โครงการขยายเขตไฟฟ้าแรงต่ำ สี่แยกกลางบ้าน - บ้านพ่อบัวลอย</t>
  </si>
  <si>
    <t>โครงการขยายเขตไฟฟ้าแรงต่ำ เส้นหลังวัดป่า - นาพ่อแส พ่อกอง</t>
  </si>
  <si>
    <t>โครงการติดตั้งหม้อแปลงไฟฟ้า หมู่ที่ 15</t>
  </si>
  <si>
    <t>โครงการขยายเขตไฟฟ้าแรงต่ำเส้นหน้าบ้านพ่อเลิศ โมลา - พ่อบัวลอย หมู่ที่ 15</t>
  </si>
  <si>
    <t>โครงการขยายเขตไฟฟ้าแรงสูง+แรงต่ำ พร้อมหม้อแปลง หมู่ที่ 15</t>
  </si>
  <si>
    <t>โครงการขยายเขตไฟฟ้าที่อยู่อาศัย หน้าบ้านผู้ใหญ่น้อยหมู่ที่ 16</t>
  </si>
  <si>
    <t>โครงการขยายเขตไฟฟ้าแรงต่ำ บ้านหม่านเหนือ ม. 16(เส้นหม่าน -วิจิตร)</t>
  </si>
  <si>
    <t>โครงการขยายเขตไฟฟ้าแรงต่ำ บ้านหม่านเหนือ ม.16( เส้นห้วยเตย)</t>
  </si>
  <si>
    <t>โครงการขยายเขตไฟฟ้าแรงสูง+หม้อแปลง หม่าน - ภูหลาวทอง (1 กม.) ม.16</t>
  </si>
  <si>
    <t>โครงการขยายเขตไฟฟ้าเพื่อการเกษตร เส้นโรงสีข้าวนาย ยูร อุตมูล - นานางคำแสน จุละยา ม. 19</t>
  </si>
  <si>
    <t>โครงการขยายเขตไฟฟ้าแรงต่ำเส้น - นาพ่อเจริญ ม.19</t>
  </si>
  <si>
    <t>โครงการขยายเขตไฟฟ้าแรงต่ำเพื่อการเกษตร เส้นนานางบุญเพ็ง ศรีกุดเรือ ม.19</t>
  </si>
  <si>
    <t>โครงการขยายเขตไฟฟ้าแรงต่ำเส้นนาพ่อสุวรรณ นาพ่อประหยัด</t>
  </si>
  <si>
    <t>โครงการขยายเขตไฟฟ้าเพื่อการเกษตร เส้นโรงงานน้ำตาล(ต่อ) หมู่ที่ 20</t>
  </si>
  <si>
    <t>โครงการติดตั้งไฟส่องผิวฯพร้อมสายดับ เส้นไปฐานจุดบ้องไฟ หมู่ที่ 2</t>
  </si>
  <si>
    <t>โครงการติดตั้งไฟส่องผิวถนน จากประปา - ค่ายคัมภีร์ หมู่ที่ 2</t>
  </si>
  <si>
    <t>โครงการติดตั้งไฟส่องสว่างผิวถนนไปลำห้วยบน - ค่ายคัมภีร์ หมู่ที่ 2</t>
  </si>
  <si>
    <t>โครงการติดตั้งไฟส่องสว่างผิวถนน ไปบ่อขยะ หมู่ที่ 2</t>
  </si>
  <si>
    <t>โครงการติดตั้งไฟฟ้าส่องผิวถนน หมู่ที่ 3</t>
  </si>
  <si>
    <t>โครงการติดตั้งไฟส่องผิวฯพร้อมสายดับ เส้นวัดโพธิ์ - ยางหลวง</t>
  </si>
  <si>
    <t>โครงการติดตั้งไฟฟ้าส่องผิวถนน หมู่ที่ 4</t>
  </si>
  <si>
    <t>โครงการติดตั้งไฟส่องผิวถนนหนองแต้ -ยางหลวง หมู่ที่ 4</t>
  </si>
  <si>
    <t>โครงการขยายเขตไฟฟ้าส่องผิวถนน- พร้อมสายดับ หมู่ที่ 5</t>
  </si>
  <si>
    <t>โครงการติดตั้งไฟฟ้าส่องผิวถนนพร้อมสายดับจุดที่ยังขาด ม.6</t>
  </si>
  <si>
    <t>โครงการติดตั้งไฟฟ้าส่องผิวถนนพร้อมสายดับ หมู่ที่ 7</t>
  </si>
  <si>
    <t>โครงการติดตั้งไฟส่องผิวถนนหน้าเทศบาล- ร.ร. นาหนองทุ่ม หมู่ที่ 7</t>
  </si>
  <si>
    <t>โครงการติดตั้งไฟส่องผิวถนน พร้อมสายดับ ในหมู่บ้าน หมู่ที่ 8</t>
  </si>
  <si>
    <t>โครงการติดตั้งไฟส่องผิวถนนพร้อมสายดับเส้นมิยาซาว่า (หมู่ที่ 9)</t>
  </si>
  <si>
    <t>โครงการติดตั้งไฟส่องผิวถนนในหมู่บ้าน ม.10</t>
  </si>
  <si>
    <t>โครงการติดตั้งไฟส่องผิวถนนด้าน-ทิศเหนือ ทิศตะวันตกวัด (หมู่ที่ 10)</t>
  </si>
  <si>
    <t>โครงการติดตั้งไฟส่องผิวถนน พร้อมสายดับหมู่ที่ 13</t>
  </si>
  <si>
    <t>โครงการติดตั้งไฟฟ้าส่องผิวถนน -หมู่ที่ 13 (หน้าวัด-ภูนกเค้า)</t>
  </si>
  <si>
    <t>โครงการติดตั้งไฟฟ้าส่องผิวถนนหมู่ที่ 13 (หน้าศูนย์เด็ก)</t>
  </si>
  <si>
    <t>โครงการติดตั้งไฟส่องสว่างตามซอย ม.13</t>
  </si>
  <si>
    <t>โครงการติดตั้งไฟส่องผิวถนนในหมู่บ้าน หมู่ที่ 14</t>
  </si>
  <si>
    <t>โครงการติดตั้งไฟฟ้าส่องผิวถนนพร้อมสายดับ เส้นหน้าโรงเรียน หมู่ที่ 15</t>
  </si>
  <si>
    <t>โครงการติดตั้งไฟฟ้าส่องผิวถนนในหมู่บ้าน หมู่ที่ 15</t>
  </si>
  <si>
    <t>โครงการติดตั้งไฟส่องผิวถนนเส้นปากทางบ้านพ่อฤทธ์ - ฝายน้ำล้น หมู่ที่ 15</t>
  </si>
  <si>
    <t>โครงการติดตั้งไฟฟ้าส่องผิวถนนพร้อมสายดับในหมู่บ้านหมู่ที่ 16</t>
  </si>
  <si>
    <t>โครงการติดตั้งไฟส่องผิวฯพร้อมสายดับเส้นมิยาซาวา หมู่ที่ 16</t>
  </si>
  <si>
    <t>โครงการติดตั้งไฟฟ้าส่องผิวถนนพร้อมสายดับ หมู่ที่ 19</t>
  </si>
  <si>
    <t>โครงการซ่อมแซมไฟส่องสว่าง หมู่ที่ 19</t>
  </si>
  <si>
    <t>โครงการติดตั้งไฟส่องผิวฯพร้อมสายดับ เส้นไปโรงงานน้ำตาล หมู่ที่ 20</t>
  </si>
  <si>
    <t>โครงการติดตั้งไฟฟ้าส่องผิวถนน</t>
  </si>
  <si>
    <t>โครงการจัดซื้อสายไฟอลูมีเนียมสำหรับงานไฟฟ้าส่องผิวถนน</t>
  </si>
  <si>
    <t>โครงการฝึกอบรมการจัดทำแผนแม่บทชุมชนฯ</t>
  </si>
  <si>
    <t>โครงการเข้าค่ายเยาวชนป้องกันและแก้ไขปัญหายาเสพติด</t>
  </si>
  <si>
    <t>โครงการป้องกันและแก้ไขปัญหายาเสพติด</t>
  </si>
  <si>
    <t>โครงการฝึกอบรม ฯ(ค่าเดินทางไปราชการฯงานศาสนา ฯ)</t>
  </si>
  <si>
    <t>โครงการแข่งขันกีฬาท้องถิ่นสัมพันธ์อำเภอนากลาง</t>
  </si>
  <si>
    <t>โครงการกีฬาต้านยาเสพติด</t>
  </si>
  <si>
    <t>โครงการกีฬาสานสัมพันธ์รณรงค์ใส่ใจสุขภาพคนในท้องถิ่น</t>
  </si>
  <si>
    <t>โครงการต่อเติมอาคารห้องคลัง</t>
  </si>
  <si>
    <t>โครงการก่อสร้างห้องน้ำ (ห้องสุขา) งานป้องกันฯ</t>
  </si>
  <si>
    <t>โครงการจัดทำป้ายรณรงค์ประชาสัมพันธ์การป้องกันและลดอุบัติเหตุทางถนน(กึ่งถาวร)(งานป้องกัน)</t>
  </si>
  <si>
    <t>โครงการปรับปรุงซ่อมแซมอาคารงานป้องกันฯ(อาคารสาธารณสุขฯ)</t>
  </si>
  <si>
    <t>โครงการปรับปรุงซ่อมแซมห้องทำงานกองช่าง</t>
  </si>
  <si>
    <t>โครงการเทลานคอนกรีต งานป้องกันฯ</t>
  </si>
  <si>
    <t>โครงการเทคอนกรีต ลานเอนกประสงค์ หมู่ที่ 9</t>
  </si>
  <si>
    <t>โครงการก่อสร้างลานกีฬา ม.6</t>
  </si>
  <si>
    <t>โครงการซ่อมแซมห้องน้ำศาลาประชาคม หมู่ที่ 6</t>
  </si>
  <si>
    <t>โครงการก่อสร้างอาคารตลาดชุมชน (ตลาดต้นจาน)</t>
  </si>
  <si>
    <t>โครงการก่อสร้างศูนย์เรียนรู้ชุมชน (ตะวันออกสระสาธารณะ)</t>
  </si>
  <si>
    <t>โครงการก่อสร้างศูนย์ อสม.</t>
  </si>
  <si>
    <t>โครงการก่อสร้างเมรุ หมู่ที่ 7</t>
  </si>
  <si>
    <t>โครงการก่อสร้างเมรุวัดป่าสว่างอรุณ</t>
  </si>
  <si>
    <t>โครงการต่อเติมศาลาประชาคม หมู่ที่ 2</t>
  </si>
  <si>
    <t>โครงการซ่อมแซมศาลาประชาคม หมู่ที่ 4</t>
  </si>
  <si>
    <t>โครงการก่อสร้างกำแพงรอบศาลาประชาคม ม.4</t>
  </si>
  <si>
    <t>โครงการซ่อมแซมต่อเติมศาลาประชาคมม.7</t>
  </si>
  <si>
    <t>โครงการก่อสร้างรั้วศาลาอเนกประสงค์ หมู่ที่ 8</t>
  </si>
  <si>
    <t>โครงการปรับปรุง ซ่อมแซม ศาลาประชาธิปไตย หมู่ที่ 10</t>
  </si>
  <si>
    <t>โครงการปรับปรุงซ่อมแซมศาลาประชาคม บ้านภูดินทอง หมู่ที่ 13</t>
  </si>
  <si>
    <t>โครงการต่อเติมศาลาประชาคม หมู่ที่ 14</t>
  </si>
  <si>
    <t>โครงการก่อสร้างศาลาประชาคมหมู่ที่ 15</t>
  </si>
  <si>
    <t>โครงการก่อสร้างศาลาเอนกประสงค์ บ้านหม่านเหนือ หมู่ที่ 16</t>
  </si>
  <si>
    <t>โครงการปรับปรุงซ่อมแซมศาลาประชาคม</t>
  </si>
  <si>
    <t>โครงการซ่อมแซมศาลาอเนกประสงค์ หมู่ที่ 20</t>
  </si>
  <si>
    <t>โครงการก่อสร้างศาลาพักญาติวัดโคกหนองทุ่ม หมู่ที่ 2</t>
  </si>
  <si>
    <t>โครงการก่อสร้างศาลาอเนกประสงค์ หมู่ที่ 3</t>
  </si>
  <si>
    <t>โครงการก่อสร้างศาลาพักญาติ วัดป่าหมู่ที่ 5</t>
  </si>
  <si>
    <t>โครงการก่อสร้างศาลาพักญาติ และเทพื้นคอนกรีตรอบเมรุ ม.8</t>
  </si>
  <si>
    <t>โครงการก่อสร้างศาลาอเนกประสงค์ หมู่ที่ 9</t>
  </si>
  <si>
    <t>โครงการปรับปรุงต่อเติมเรือนพักญาติที่วัดบ้าน หมู่ที่ 19</t>
  </si>
  <si>
    <t>โครงการก่อสร้างหอกระจายข่าวพร้อมอุปกรณ์เสียงตามสาย หมู่ที่ 3</t>
  </si>
  <si>
    <t>โครงการปรับปรุงหอกระจายข่าว พร้อมเครื่องขยาย หมู่ที่ 8</t>
  </si>
  <si>
    <t>โครงการก่อสร้างหอกระจายข่าว พร้อมติดตั้งอุปกรณ์ ม.9</t>
  </si>
  <si>
    <t>โครงการก่อสร้างหอกระจายข่าว พร้อมติดตั้งอุปกรณ์หมู่ที่ 14</t>
  </si>
  <si>
    <t>โครงการก่อสร้างหอกระจายข่าวขนาดใหญ่พร้อมอุปกรณ์ฯ หมู่ที่ 15</t>
  </si>
  <si>
    <t>โครงการก่อสร้างหอกระจายข่าวพร้อมอุปกรณ์เสียงตามสาย หมู่ที่ 16</t>
  </si>
  <si>
    <t>โครงการก่อสร้างซุ้มประตูเข้าหมู่บ้าน ม.13</t>
  </si>
  <si>
    <t>โครงการก่อสร้างสัญลักษณ์ทางเข้าหมู่บ้าน (ช้าง 2 เชือก)</t>
  </si>
  <si>
    <t>โครงการปรับปรุงห้องสุขา ศพด.</t>
  </si>
  <si>
    <t>โครงการก่อสร้างที่จอดรถศูนย์พัฒนาเด็กเล็ก</t>
  </si>
  <si>
    <t>โครงการติดตั้งมุ้งลวดอาคารศูนย์พัฒนาเด็กเล็ก</t>
  </si>
  <si>
    <t>โครงการปรับปรุงภูมิทัศน์ศูนย์พัฒนาเด็กเล็กฯ</t>
  </si>
  <si>
    <t>โครงการก่อสร้างรั้ว/ป้าย ศูนย์พัฒนาเด็กเล็ก</t>
  </si>
  <si>
    <t>โครงการก่อสร้างอาคารอเนกประสงค์(โดม)ศูนย์พ้ฒนาเด็กเล็กนาหนองทุ่ม</t>
  </si>
  <si>
    <t>โครงการสร้างศาลาอเนกประสงค์ ศูนย์พัฒนาเด็กเล็กนาหนองทุ่ม</t>
  </si>
  <si>
    <t>โครงการก่อสร้างอาคารธนาคารหนังสือนิทานสำหรับเด็ก</t>
  </si>
  <si>
    <t>โครงการก่อสร้างโรงอาหาร ศูนย์พัฒนาเด็กเล็กนาหนองทุ่ม</t>
  </si>
  <si>
    <t>โครงการปรับปรุงห้องน้ำห้องสุขา ศูนย์พัฒนาเด็กเล็กนาหนองทุ่ม</t>
  </si>
  <si>
    <t>โครงการซ่อมฝ้าและเพดานอาคาร ศูนย์พัฒนาเด็กเล็กบ้านนาหนองทุ่ม</t>
  </si>
  <si>
    <t>โครงการก่อสร้างศาลาอเนกประสงค์ ศูนย์พัฒนาเด็กเล็กภูดินทอง</t>
  </si>
  <si>
    <t>โครงการก่อสร้างโรงอาหาร ศูนย์พัฒนาเด็กเล็กภูดินทอง</t>
  </si>
  <si>
    <t>โครงการปรับปรุงหลังคาศูนย์พัฒนาเด็กเล็ก ภูดินทอง</t>
  </si>
  <si>
    <t>โครงการซ่อมแซมรั้วศูนย์พัฒนาเด็กเล็กภูดินทอง</t>
  </si>
  <si>
    <t>โครงการก่อสร้างสนามเด็กเล็กระดับอนุบาล</t>
  </si>
  <si>
    <t>โครงการซ่อมแซมอาคารเรียนห้องเรียน ศูนย์การเรียน ภูดินทอง ม.13</t>
  </si>
  <si>
    <t>โครงการปรับปรุงอาคารเรียน ศูนย์พัฒนาเด็กเล็กบ้านโนนสว่าง</t>
  </si>
  <si>
    <t>โครงการปรับปรุงซ่อมแซมห้องน้ำ ศูนย์พัฒนาเด็กเล็กบ้านโนนสว่าง</t>
  </si>
  <si>
    <t>โครงการก่อสร้างโรงอาหาร ศูนย์พัฒนาเด็กเล็กภูดินบ้านโนนสว่าง</t>
  </si>
  <si>
    <t>โครงการต่อเติมโรงอาหารศูนย์พัฒนาเด็กเล็กบ้านโนนสว่าง</t>
  </si>
  <si>
    <t>โครงการก่อสร้างถนนคอนกรีตเข้าศูนย์พัฒนาเด็กเล็ก บ้านโนนสว่าง</t>
  </si>
  <si>
    <t>โครงการปรับปรุงห้องน้ำศูนย์พัฒนาเด็กเล็ก บ้านหม่าน</t>
  </si>
  <si>
    <t>โครงการซ่อมแซมลานกิจกรรม หน้าเสาธง</t>
  </si>
  <si>
    <t>โครงการซ่อมแซมอาคารศูนย์พัฒนาเด็กเล็กบ้านหม่าน (เพดาน)</t>
  </si>
  <si>
    <t>โครงการก่อสร้างลานกีฬาศูนย์พัฒนาเด็กเล็กบ้านหม่าน</t>
  </si>
  <si>
    <t>โครงการก่อสร้างถนนคอนกรีตเส้นวัดป่าโคกหนองทุ่ม หมู่ที่ 2</t>
  </si>
  <si>
    <t>โครงการก่อสร้างถนนคอนกรีตเส้นบ้านพ่อเซียน</t>
  </si>
  <si>
    <t>โครงการก่อสร้างถนนคอนกรีต รอบหมู่บ้าน ม.3 (โนนสูง - วัด )</t>
  </si>
  <si>
    <t>โครงการก่อสร้างถนนคอนกรีต รอบหมู่บ้าน หมู่ที่ 3</t>
  </si>
  <si>
    <t>โครงการก่อสร้างถนนคอนกรีต ภายในโรงเรียนบ้านนาหนองทุ่ม ม.3</t>
  </si>
  <si>
    <t>โครงการก่อสร้างถนนคอนกรีต เส้นบ้านนางสุปราณี - นางลอด - นายศรีบู ม.4</t>
  </si>
  <si>
    <t>โครงการก่อสร้างถนนคอนกรีต เส้นบ้านนายเจริญ- นายหนูเพียร ม.4</t>
  </si>
  <si>
    <t>โครงการก่อสร้างถนนคอนกรีต หมู่ที่ 6</t>
  </si>
  <si>
    <t>โครงการก่อสร้างถนนคอนกรีตเส้น หม่าน - ภูหลาว</t>
  </si>
  <si>
    <t>โครงการก่อสร้างถนนคอนกรีตเสริมเหล็ก หมู่ที่ 9</t>
  </si>
  <si>
    <t>โครงการก่อสร้างถนนคอนกรีตในหมู่บ้านทุกเส้น หมู่ที่ 10</t>
  </si>
  <si>
    <t>โครงการก่อสร้างถนนคอนกรีตซอยข้างวัดโชติยาราม หมู่ที่ 10</t>
  </si>
  <si>
    <t>โครงการก่อสร้างถนนคอนกรีต ซอยข้างบ้านพ่อท้าว ม.10</t>
  </si>
  <si>
    <t>โครงการก่อสร้างถนนคอนกรีต หมู่ที่ 10 (เส้นตะวันตกวัดโชติยาราม)</t>
  </si>
  <si>
    <t>โครงการก่อสร้างถนนคอนกรีต หมู่ที่ 10 (เส้นนายประยูร-สท.จันสี)</t>
  </si>
  <si>
    <t>โครงการก่อสร้างถนนคอนกรีต หมู่ที่ 13 (เส้นโรงเรียนถึงวัด)</t>
  </si>
  <si>
    <t>โครงการก่อสร้างถนนคอนกรีต เส้นบ้านนางคำเบา พลเยี่ยม - บ้านนางหวาย แผลติตะ ม.14</t>
  </si>
  <si>
    <t>โครงการก่อสร้างถนนคอนกรีต ซอยข้างบ้านแม่มี - บ้านพ่อวัน นามโยธา ม. 15</t>
  </si>
  <si>
    <t>โครงการก่อสร้างถนนคอนกรีต เข้าศูนย์เด็กฯ ม. 15</t>
  </si>
  <si>
    <t>โครงการก่อสร้างถนนคอนกรีต ซอยข้างบ้านพ่ออ่ำ - ถนนใหญ่ ม.15</t>
  </si>
  <si>
    <t>โครงการก่อสร้างถนนคอนกรีตไปวัดป่าสว่างอรุณ (ม.15)</t>
  </si>
  <si>
    <t>โครงการโครงการขยายไหล่ทางถนนคอนกรีต บ้านโนนบวร หมู่ที่ 15</t>
  </si>
  <si>
    <t>โครงการก่อสร้างถนนคอนกรีต หมู่ที่ 16 (เส้นบ้านหม่าน-บ้านวิจิตร)</t>
  </si>
  <si>
    <t>โครงการก่อสร้างถนนคอนกรีตตามเส้นไปโรงงานน้ำตาล หมู่ที่ 20</t>
  </si>
  <si>
    <t>โครงการก่อสร้างถนนคอนกรีตตามซอยในหมู่บ้าน หมู่ที่ 20</t>
  </si>
  <si>
    <t>โครงการก่อสร้างถนนลาดยางรอบหมู่บ้าน หมู่ที่ 3 (เส้นหมู่บ้าน-วัดป่า)</t>
  </si>
  <si>
    <t>โครงการก่อสร้างถนนลาดยางทับคอนกรีตภายในหมู่บ้าน หมู่ที่ 3</t>
  </si>
  <si>
    <t>โครงการก่อสร้างถนนลาดยางหมู่ที่ 4 (เส้นวัดป่า)</t>
  </si>
  <si>
    <t>โครงการก่อสร้างถนนลาดยางในหมู่บ้าน (เส้นกลางบ้าน) ม.6</t>
  </si>
  <si>
    <t>โครงการก่อสร้างถนนลาดยางหน้าบ้าน อ.อนุรักษ์-วัดป่าบ้านหม่าน</t>
  </si>
  <si>
    <t>โครงการก่อสร้างถนนลาดยาง ช่วงต่อ ทต.กุดดินจี่ ( หมู่ที่ 9)</t>
  </si>
  <si>
    <t>โครงการก่อสร้างถนนลาดยาง หมู่ที่ 14 เส้นหน้าวัดศิริราษฎร์ - หน้าบ้านนางสงกรานต์</t>
  </si>
  <si>
    <t>โครงการก่อสร้างถนนลาดยาง หมู่ที่ 15 (วัดป่าสว่างอรุณ-วัดป่าสงวนบำเพ็ญธรรม)</t>
  </si>
  <si>
    <t>โครงการก่อสร้างถนนลาดยางทับคอนกรีตจากศาลาประชาคม-บ้านค่ายคามพีให้เต็มหมู่ที่ 2 (ทุ่งโพธิ์-ค่ายฯ)</t>
  </si>
  <si>
    <t>โครงการก่อสร้างถนนลาดยางทับคอนกรีต หมู่ที่ 2 (เส้นบ้านนางบุญเพ็ง - บ้านนายวิเชียร)</t>
  </si>
  <si>
    <t>โครงการก่อสร้างถนนลาดยางทับคอนกรีตเส้นหน้าศาลาประชาคม หมู่ที่ 3</t>
  </si>
  <si>
    <t>โครงการก่อสร้างถนนลาดยางทับคอนกรีต เส้นแยกนาหนองทุ่ม ม.3 - โนนสูง ม. 7</t>
  </si>
  <si>
    <t>โครงการก่อสร้างถนนลาดยางทับคอนกรีต เส้นบ้านนางลอด ม. 4</t>
  </si>
  <si>
    <t>โครงการก่อสร้างถนนลาดยางทับคอนกรีต หน้าบ้านนายนายบุญเสา- นายศรีบู ม. 4</t>
  </si>
  <si>
    <t>โครงการก่อสร้างถนนลาดยางทับคอนกรีต เส้นบ้านนางบุญรวม หมู่ที่ 4</t>
  </si>
  <si>
    <t>โครงการก่อสร้างถนนลาดยางทับคอนกรีต บ้านนางสุปราณี ถาปาบุตร - นายศรีบู-นายจันที - นางหอม ลีแก้ว ม. 4</t>
  </si>
  <si>
    <t>โครงการก่อสร้างถนนลาดยางทับคอนกรีตเส้นนอกหมู่บ้าน (หมู่ที่ 4)</t>
  </si>
  <si>
    <t>โครงการก่อสร้างถนนลาดยางทับคอนกรีตเส้นหน้าบ้านพ่อวิเชียร จันทร์สม (หมู่ที่ 4)</t>
  </si>
  <si>
    <t>โครงการก่อสร้างถนนลาดยางทับคอนกรีต ในหมู่บ้าน ม.5</t>
  </si>
  <si>
    <t>โครงการก่อสร้างถนนลาดยางทับคอนกรีตเส้นหน้าวัด-บ้านแม่เสงี่ยม มะลา หมู่ที่ 5</t>
  </si>
  <si>
    <t>โครงการก่อสร้างถนนลาดยางทับคอนกรีต หมู่ที่ 6</t>
  </si>
  <si>
    <t>โครงการก่อสร้างถนนลาดยางโนนสูง - หนองแต้เหนือ (ม.7-ม.14)</t>
  </si>
  <si>
    <t>โครงการก่อสร้างถนนลาดยางทับคอนกรีต รอบหมู่บ้าน หมู่ที่ 8</t>
  </si>
  <si>
    <t>โครงการก่อสร้างถนนลาดยางทับคอนกรีต ภายในหมู่บ้าน หมู่ที่ 8 (เส้นบ้านแม่ดำดี)</t>
  </si>
  <si>
    <t>โครงการก่อสร้างถนนลาดยางทับคอนกรีตเส้นหน้าบ้านพ่อเกรียง - หน้าบ้านแม่ทา ช่างเหลา หมู่ที่ 8</t>
  </si>
  <si>
    <t>โครงการก่อสร้างถนนลาดยางทับคอนกรีตหน้าศูนย์เด็กฯ ( หมู่ที่ 9)</t>
  </si>
  <si>
    <t>โครงการก่อสร้างถนนลาดยางทับคอนกรีตต่อจากที่เดิม - ทต.กุดดินจี่ ( หมู่ที่ 9)</t>
  </si>
  <si>
    <t>โครงการก่อสร้างถนนลาดยางทับคอนกรีตในหมู่บ้านทุกเส้น หมู่ที่ 10</t>
  </si>
  <si>
    <t>โครงการก่อสร้างถนนลาดยางทับคอนกรีตรอบหมู่บ้าน หมู่ที่ 10</t>
  </si>
  <si>
    <t>โครงการก่อสร้างถนนลาดยางทับคอนกรีตเส้นหน้าวัด - บ้านพ่อสมิง หมู่ที่ 10</t>
  </si>
  <si>
    <t>โครงการก่อสร้างถนนลาดยางทับคอนกรีตในหมู่บ้าน หมู่ที่ 13</t>
  </si>
  <si>
    <t>โครงการก่อสร้างถนนลาดยางทับคอนกรีต เส้นบ้านแม่ลออ - บ้านแม่เภา ม.14</t>
  </si>
  <si>
    <t>โครงการก่อสร้างถนนลาดยางทับคอนกรีต เส้นหน้าบ้านนางปัญญาภรณ์ บุญทอง ? หน้าบ้าน นางยุพิน สายเสมา*</t>
  </si>
  <si>
    <t>โครงการก่อสร้างถนนลาดยางทับคอนกรีตเส้นตะวันตก (บ้านพ่อณรงค์ - คุณสมคิด แผลติตะ) ม.14</t>
  </si>
  <si>
    <t>โครงการก่อสร้างถนนลาดยางทับคอนกรีตเส้นหน้าศาลาเอนกประสงค์ หมู่ที่ 14</t>
  </si>
  <si>
    <t>โครงการก่อสร้างถนนลาดยางทับคอนกรีต สี่แยกทางโค้ง - ฝายบ้าน ม.15</t>
  </si>
  <si>
    <t>โครงการก่อสร้างถนนลาดยางทับคอนกรีตเส้นหน้าบ้านพ่อเลิศโมลา?พ่อบัวลอย หมู่ที่ 15</t>
  </si>
  <si>
    <t>โครงการก่อสร้างถนนลาดยางทับคอนกรีตรอบหมู่บ้านให้จรดกัน (หน้าบ้าน สท. ตุ๋ย) หมู่ที่ 15</t>
  </si>
  <si>
    <t>โครงการก่อสร้างถนนลาดยางทับคอนกรีตผิวเรียบทุกสายในหมู่บ้าน ม.16</t>
  </si>
  <si>
    <t>โครงการก่อสร้างถนนลาดยางทับคอนกรีต หมู่ที่ 19 แยกโรงเรียนบ้านอาบช้าง-ทิศตะวันตกหมู่บ้าน (ซอยหน้าบ้านผู้ใหญ่หวัน)</t>
  </si>
  <si>
    <t>โครงการก่อสร้างถนนลาดยางทับคอนกรีต หมู่ทึี่ 19 (ซอยบ้านพ่อเจริญ)</t>
  </si>
  <si>
    <t>โครงการก่อสร้างถนนลาดยางทับ-คอนกรีตหน้าวัดโชติยารามทิศตะวันออก หมู่ที่ 20</t>
  </si>
  <si>
    <t>โครงการขยายไหล่ทางถนนคอนกรีต บ้านสว่างอรุณ หมู่ที่ 20</t>
  </si>
  <si>
    <t>โครงการก่อสร้างถนนลาดยางทับคอนกรีต ทางเข้าสำนักงาน</t>
  </si>
  <si>
    <t>โครงการก่อสร้างถนนลูกรังเพื่อการเกษตรซอยข้างอนามัย - นาพ่อประยงค์ หมู่ที่ 3</t>
  </si>
  <si>
    <t>โครงการปรับปรุงซ่อมแซมถนนด้วยหินคลุก บ้านนาหนองทุ่ม หมู่ที่ 3</t>
  </si>
  <si>
    <t>โครงการขยายถนนเส้นกุดค้อ หมู่ที่ 3 ( 6 x 600 เมตร)</t>
  </si>
  <si>
    <t>โครงการก่อสร้างถนนลูกรังเส้นนาหนองทุ่ม-เก่ากลอย (6 x 800 เมตร) ม.3</t>
  </si>
  <si>
    <t>โครงการลงหินลูกรังเส้นข้างวัดป่าไปหา เขต ทต.กุดดินจี่</t>
  </si>
  <si>
    <t>โครงการลงหินลูกรังพร้อมท่อเส้นรอบเส้นสามแยกนาผู้ใหญ่สุรินทร์- ห้วยหอย ม. 4</t>
  </si>
  <si>
    <t>โครงการลงหินลูกรังพร้อมท่อเส้นรอบหมู่บ้านทิศตะวันตก หมู่ที่ 4</t>
  </si>
  <si>
    <t>โครงการปรับปรุงซ่อมแซมถนนด้วยหินคลุก หมู่ที่ 4 จุดที่ 1(เส้นบ้านนางลอด - บ้านพ่อเสาร์ฯ)</t>
  </si>
  <si>
    <t>โครงการปรับปรุงซ่อมแซมถนนด้วยหินคลุก หมู่ที่ 4 จุดที่ 2(เส้นบ้านพ่อเสาร์ - วัดป่าฯ)</t>
  </si>
  <si>
    <t>โครงการก่อสร้างถนนลูกรังเส้นวัดป่าอาบช้าง-วัดป่า -สงวนศรัทธา โนนสว่าง หมู่ที่ 5</t>
  </si>
  <si>
    <t>โครงการก่อสร้างถนนลูกรังเส้นทางแยกอาบช้าง หฒุ่ที่ 5 - สว่างอำนวย (สิ้นสุดนา-นางสาคร)</t>
  </si>
  <si>
    <t>โครงการลงหินลูกรังทุกเส้นทาง หมู่ที่ 7</t>
  </si>
  <si>
    <t>โครงการก่อสร้างถนนลูกรังเพื่อการเกษตร เส้นข้างอนามัย - นาพ่อประยงค์ หมู่ที่ 7</t>
  </si>
  <si>
    <t>โครงการก่อสร้างถนนลูกรังเพื่อการเกษตรนาพ่อสง่า - นาพ่อประยงค์ ม.7</t>
  </si>
  <si>
    <t>โครงการก่อสร้างถนนลูกรัง เส้น ไปห้วยหอย (สี่แยกถนนลาดยางระหว่างยางชุม-หนองแต้) หมู่ที่ 7</t>
  </si>
  <si>
    <t>โครงการปรับปรุงซ่อมแซมถนนลูกรัง บ้านภูดินทอง หมู่ที่ 13</t>
  </si>
  <si>
    <t>โครงการก่อสร้างถนนลูกรังเพื่อการเกษตรถนนหลัก - ลำห้วยอาบช้าง</t>
  </si>
  <si>
    <t>โครงการก่อสร้างถนนลูกรังเพื่อการเกษตรเส้นนา ผช. จ่อย - นาพ่อถม หมู่ที่ 14</t>
  </si>
  <si>
    <t>โครงการปรับปรุงซ่อมแซมถนนด้วยหินคลุก บ้านโนนบวร หมู่ที่ 15</t>
  </si>
  <si>
    <t>โครงการลงหินลูกรังถนนทุกสาย หมู่ที่ 15</t>
  </si>
  <si>
    <t>โครงการลงหินลูกรังเสริมไหล่ทาง หมู่ที่ 15</t>
  </si>
  <si>
    <t>โครงการก่อสร้างถนนลูกรัง หมู่ที่ 16 (เส้นบ้านหม่าน-บ้านวิจิตร)</t>
  </si>
  <si>
    <t>โครงการปรับปรุงถนนลูกรัง 5 สาย หมู่ที่ 19</t>
  </si>
  <si>
    <t>โครงการก่อสร้างถนนลูกรัง หมู่ที่19 (เส้นหลังวัดป่า-โนนสว่าง)</t>
  </si>
  <si>
    <t>โครงการปรับปรุงซ่อมแซมถนนด้วยหินคลุก บ้านทรายอุดม หมู่ที่ 6</t>
  </si>
  <si>
    <t>โครงการซ่อมแซมถนนคอนกรีตรอบหมู่บ้าน หมู่ที่ 3</t>
  </si>
  <si>
    <t>โครงการซ่อมแซมถนนเส้นหนองแต้ -โนนสูง (หมู่ที่ 4)</t>
  </si>
  <si>
    <t>โครงการปรับปรุงถนนลาดยางทับคอนกรีต โนนสูง - หนองแต้ (หมู่ที่ 7)</t>
  </si>
  <si>
    <t>โครงการซ่อมแซมถนนคอนกรีตในหมู่บ้าน หมู่ที่ 13 (หน้าบ้านพ่อใบ)</t>
  </si>
  <si>
    <t>โครงการซ่อมแซมถนนคอนกรีต ในหมู่บ้าน หมู่ที่ 19</t>
  </si>
  <si>
    <t>โครงการซ่อมแซมถนนลาดยางจากศาลาประชาคม - บ้านภูดินทอง หมู่ที่2</t>
  </si>
  <si>
    <t>โครงการซ่อมแซมถนนลาดยาง หมู่ที่ 8 (เส้นกลางบ้าน)</t>
  </si>
  <si>
    <t>โครงการขยายไหล่ทาง ปรับปรุงซ่อมแซมถนนด้วยหินคลุกบ้านโนนสว่าง หมู่ที่ 10</t>
  </si>
  <si>
    <t>โครงการซ่อมแซมถนนลาดยางสายภูดินทอง - กุดแห่ (หมู่ที่ 13)</t>
  </si>
  <si>
    <t>โครงการซ่อมแซมถนนลาดยาง (บ้านหนองแต้ ม.14 ตำบลกุดดินจี่ - บ้านยางชุม ตำบลเก่ากลอย)</t>
  </si>
  <si>
    <t>โครงการซ่อมแซมถนนลาดยาง หมู่ที่ 14</t>
  </si>
  <si>
    <t>โครงการปรับปรุงถนน ลงหินคลุก ม.15</t>
  </si>
  <si>
    <t>โครงการขยายไหล่ทางเส้นหน้าโรงเรียน (หมู่ที่ 15)</t>
  </si>
  <si>
    <t>โครงการเทคอนกรีตขยายไหล่ทาง (หมู่ที่ 20 )</t>
  </si>
  <si>
    <t>โครงการซ่อมแซมถนนลาดยางเส้นกลางบ้าน ม.16</t>
  </si>
  <si>
    <t>โครงการปรับปรุงซ่อมแซมถนนด้วยหินคลุก บ้านทุ่งโพธ์ หมู่ที่ 2</t>
  </si>
  <si>
    <t>โครงการซ่อมแซมถนนลูกรังเส้น นาพ่อสุบิน - นาพ่อจด หมู่ที่ 2</t>
  </si>
  <si>
    <t>โครงการซ่อมแซมถนนลูกรัง หมู่ที่ 3,7 (เส้นไปป่าช้าเก่า)</t>
  </si>
  <si>
    <t>โครงการซ่อมแซมถนนลูกรัง บ้านนาหนองทุ่ม หมู่ที่ 3 (เส้นข้างเทศบาล)</t>
  </si>
  <si>
    <t>โครงการซ่อมแซมถนนลูกรัง บ้านนาหนองทุ่ม หมู่ที่ 3 (เส้นนาพ่อคำดี )</t>
  </si>
  <si>
    <t>โครงการซ่อมแซมถนนลูกรังทุกสาย หมู่ที่ 4</t>
  </si>
  <si>
    <t>โครงการซ่อมแซมถนนเพื่อการเกษตรเส้นวัดป่า (หมู่ที่ 4)</t>
  </si>
  <si>
    <t>โครงการซ่อมแซมถนนลูกรังเพื่อการเกษตร หมู่ที่ 5 (ทุกสาย)</t>
  </si>
  <si>
    <t>โครงการซ่อมแซมลูกรังเส้นมิยาซาว่า - นาแม่สงบ (หมู่ที่ 5 ) (ลงหินคลุก)</t>
  </si>
  <si>
    <t>โครงการซ่อมแซมถนนลูกรัง หมู่ที่ 6 (เส้นทางลัดระหว่างทางหลวงกุดดินจี่ - ดงสวรรค์ ลัดไปเส้นลูกรังทรายอุดม - วัดป่าบ้านหม่าน)</t>
  </si>
  <si>
    <t>โครงการซ่อมแซมถนนลูกรังเส้นนาพ่อโยธี ศรีราช -สมัย น้อยนาง หมู่ที่ 6</t>
  </si>
  <si>
    <t>โครงการซ่อมแซมถนนลูกรังเพื่อการเกษตร หมู่ที่ 6 (บนศรีวิลัย - ลำห้วยโจด - นา นายกฯ)</t>
  </si>
  <si>
    <t>โครงการซ่อมแซมถนนลูกรังภายในหมู่บ้าน บ้านโนนสูง หมู่ที่ 7</t>
  </si>
  <si>
    <t>โครงการซ่อมแซมถนนลูกรังบ้านโนนสูง หมู่ที่ 7(เส้นนานายเสาร์ฯ)</t>
  </si>
  <si>
    <t>โครงการซ่อมแซมถนนลูกรังเพื่อการเกษตรทุกสาย หมู่ที่ 8</t>
  </si>
  <si>
    <t>โครงการซ่อมแซมถนนลูกรังเส้นนาพ่อทองขาว - สามแยกป่ายูคา หมู่ที่ 8</t>
  </si>
  <si>
    <t>โครงการซ่อมแซมถนนลูกรัง เส้นไปฝายหิน หมู่ที่ 8</t>
  </si>
  <si>
    <t>โครงการซ่อมแซมถนนลูกรังเส้นบ้านศรีทอง - วัดป่าบ้านหม่าน หมู่ที่ 9</t>
  </si>
  <si>
    <t>โครงการซ่อมแซมถนนลูกรังเพื่อการเกษตรทุกสาย หมู่ที่ 10</t>
  </si>
  <si>
    <t>โครงการปรับปรุงภูมิทัศน์รอบสระ สาธารณะ หมู่ที่ 13</t>
  </si>
  <si>
    <t>โครงการซ่อมแซมถนนลูกรังเพื่อการเกษตร (ทุกสาย) หมู่ที่ 13</t>
  </si>
  <si>
    <t>โครงการซ่อมแซมถนนลูกรังในหมู่บ้าน หมู่ที่ 14</t>
  </si>
  <si>
    <t>โครงการซ่อมแซมถนนลูกรังเพื่อการเกษตร หมู่ที่ 14</t>
  </si>
  <si>
    <t>โครงการซ่อมแซมถนนลูกรัง หมู่ที่ 14 (เส้นนาพ่อสี-พ่อหลาย)</t>
  </si>
  <si>
    <t>โครงการซ่อมแซมถนนลูกรัง หมู่ที่ 15 (ในหมูบ้าน และรอบหมู่บ้าน ทุกเส้น)</t>
  </si>
  <si>
    <t>โครงการซ่อมแซมถนนลูกรัง หมู่ที่ 15 (เส้นบ้านนางหลี่ จำปา)</t>
  </si>
  <si>
    <t>โครงการซ่อมแซมถนนลูกรังเส้นนาพ่อพันธ์ หมู่ที่ 15</t>
  </si>
  <si>
    <t>โครงการซ่อมแซมถนนลูกรัง เส้นนาแม่อนงค์ศรี - นาพ่อสมิง หมู่ที่ 15</t>
  </si>
  <si>
    <t>โครงการลงหินคลุก บ้านหม่านเหนือ หมู่ที่ 16</t>
  </si>
  <si>
    <t>โครงการซ่อมแซมถนนลูกรังเส้นฝายน้ำล้น หมู่ที่ 16 (ซ่อมแซมฝายน้ำล้น)</t>
  </si>
  <si>
    <t>โครงการซ่อมแซมถนนลูกรังเพื่อการเกษตร (ทุกสาย) หมู่ที่ 19</t>
  </si>
  <si>
    <t>โครงการลงหินลูกรังเส้นทิศตะวันออกหมู่บ้าน - นาพ่อมา (ซ่อมแซมลูกรัง)</t>
  </si>
  <si>
    <t>โครงการซ่อมแซมถนนลูกรัง หมู่ที่ 20 (สว่างอรุณ-โรงงานน้ำตาล)</t>
  </si>
  <si>
    <t>ค่าชดเชยค่างานก่อสร้าง (ค่า K)</t>
  </si>
  <si>
    <t>โครงการขยายเขตประปาหมู่ที่ 10</t>
  </si>
  <si>
    <t>โครงการวางท่อประปาหมู่ที่ 19</t>
  </si>
  <si>
    <t>โครงการซ่อมแซมระบบประปาหมู่บ้าน หมู่ที่ 2</t>
  </si>
  <si>
    <t>โครงการก่อสร้างระบบประปาหมู่บ้าน (ทั้งระบบ) หมู่ที่ 3</t>
  </si>
  <si>
    <t>โครงการซ่อมแซมประปาหมู่บ้าน (กรองประปา) หมู่ที่ 3</t>
  </si>
  <si>
    <t>โครงการก่อสร้างหอถังประปาบ้านหนองแต้ หมู่ที่ 4</t>
  </si>
  <si>
    <t>โครงการซ่อมแซมประปาหมู่บ้าน หมู่ที่ 5</t>
  </si>
  <si>
    <t>โครงการวางท่อจ่ายน้ำ PVC 2 นิ้ว บ้านอาบช้าง หมู่ที่ 5</t>
  </si>
  <si>
    <t>โครงการเปลี่ยนท่อเมนประปาใหม่ หมู่ที่ 6</t>
  </si>
  <si>
    <t>โครงการติดตั้งประตูปิดเปิดน้ำประปาตามจุดสำคัญ หมู่ที่ 7</t>
  </si>
  <si>
    <t>โครงการปรับปรุงหอประปา ระบบประปา หมู่ที่ 7 (ลงหิน ปรับพื้น ฯลฯ)</t>
  </si>
  <si>
    <t>โครงการขยายเขตประปา หมู่ที่ 13 ((ก่อสร้างหอถังฯ เปลี่ยนท่อเมน)</t>
  </si>
  <si>
    <t>โครงการขยายเขตประปา ขยายท่อประปา หมู่ที่ 13 (รอบนอกถึงภูนกเค้า)</t>
  </si>
  <si>
    <t>โครงการซ่อมแซมประปาหมู่บ้าน เพื่ออุปโภค บริโภค หมู่ที่ 13</t>
  </si>
  <si>
    <t>โครงการขุดลอกสระข้างศาลาประชาคม เพื่อหล่อเลี้ยงประปา หมู่ที่ 2 (ลึก 3 เมตร)</t>
  </si>
  <si>
    <t>โครงการก่อสร้างหอถังประปา (ศาลาประชาคม ม.14)</t>
  </si>
  <si>
    <t>โครงการขยายเขตประปาหนองแต้ - โนนสูง หมู่ที่ 14 (วางท่อ)</t>
  </si>
  <si>
    <t>โครงการเปลี่ยนท่อเมนประปาทุกสาย หมู่ที่ 15</t>
  </si>
  <si>
    <t>โครงการก่อสร้างกรองน้ำประปาขนาดใหญ่ หมู่ที่ 16</t>
  </si>
  <si>
    <t>โครงการขยายเขตประปาหมู่บ้าน หมู่ที่16 (ระยะ 130 เมตร )</t>
  </si>
  <si>
    <t>โครงการย้ายท่อประปาออกจากรางระบายน้ำ หมู่ที่ 19 (ปรับปรุงระบบประปาฯ)</t>
  </si>
  <si>
    <t>โครงการขยายเขตประปา - รพ.สต.นาหนองทุ่ม (ม.3)</t>
  </si>
  <si>
    <t>โครงการสนับสนุนเบี้ยยังชีพคนชรา ผู้สูงอายุ</t>
  </si>
  <si>
    <t>โครงการสนับสนุนเบี้ยยังชีพคนพิการ คนไร้ที่พึ่ง คนยากไร้ ฯลฯ</t>
  </si>
  <si>
    <t>โครงการสนับสนุนเบี้ยยังชีพผู้ป่วยเอดส์</t>
  </si>
  <si>
    <t>โครงการlสนับสนุนงบประมาณ สปสช.</t>
  </si>
  <si>
    <t>ค่าบำรุงสันนิบาตเทศบาล</t>
  </si>
  <si>
    <t>โครงการฝึกอบรมหลักสูตรชุดปฏิบัติการจิตอาษาภัยพิบัติ</t>
  </si>
  <si>
    <t>โครงการเกรดเกลี่ยถนนลูกรังในพื้นที่</t>
  </si>
  <si>
    <t>โครงการก่อสร้างถนนลาดยางเส้นทุ่งโพธิ์ - ภูดินทอง (หมู่ที่ 2)</t>
  </si>
  <si>
    <t>โครงการก่อสร้างถนนลาดยางเส้นทุ่งโพธิ์ - กกค้อ ต.นากลาง (หมู่ที่ 2)</t>
  </si>
  <si>
    <t>โครงการก่อสร้างถนนลาดยางเส้นทุ่งโพธิ์ - นครชัย (หมู่ที่ 2)</t>
  </si>
  <si>
    <t>โครงการก่อสร้างถนนลาดยางเส้นนาหนองทุ่ม-โนนสูง - ยางชุม (หมู่ที่ 3)</t>
  </si>
  <si>
    <t>โครงการก่อสร้างถนนลาดยาง *(แยก รพช. หนองแต้ ม.4 - บ้านยางหลวง ตำบลกุดจิก)</t>
  </si>
  <si>
    <t>โครงการก่อสร้างถนนลาดยางเส้นสว่างอำนวย-อาบช้าง-โรงฆ่าสัตว์กุดดินจี่ ( 8 กม.) ม.5</t>
  </si>
  <si>
    <t>โครงการก่อสร้างถนนลาดยางเส้นอาบช้าง - สว่างอำนวย ( 6 กม.)</t>
  </si>
  <si>
    <t>โครงการก่อสร้างถนนลาดยางเส้นรพช. อาบช้าง - บ้านหนองกุง อ.เมือง</t>
  </si>
  <si>
    <t>โครงการก่อสร้างถนนลาดยาง บ้านโนนสว่าง - โพธิ์แก้ว</t>
  </si>
  <si>
    <t>โครงการก่อสร้างถนนลาดยาง บ้านโนนสว่าง - โนนแดง</t>
  </si>
  <si>
    <t>โครงการก่อสร้างถนนลาดยาง บ้านโนนสว่าง - นครชัยพัฒนา ต.นากลาง</t>
  </si>
  <si>
    <t>โครงการก่อสร้างถนนลาดยาง บ้านโนนสว่าง (นันทจัน)-บ้านกกค้อ ต.นากลาง</t>
  </si>
  <si>
    <t>โครงการก่อสร้างถนนลาดยางเส้น ภูดินทอง- กุดแห่ (หมู่ที่ 13)</t>
  </si>
  <si>
    <t>โครงการก่อสร้างถนนลาดยาง บ้านหม่านเหนือ-บ้านวิจิตร ต.นาดี</t>
  </si>
  <si>
    <t>โครงการก่อสร้างถนนลาดยาง บ้านหม่าน - ภูหลาว ต.เก่ากลอย</t>
  </si>
  <si>
    <t>โครงการก่อสร้างถนนลาดยาง (บ้านสว่างอรุณ-โรงงานน้ำตาล)</t>
  </si>
  <si>
    <t>โครงการก่อสร้างศูนย์พัฒนาเด็กเล็ก</t>
  </si>
  <si>
    <t>โครงการก่อสร้างศูนย์พัฒนาเด็กเล็กหมู่ที่ 5,19</t>
  </si>
  <si>
    <t>โครงการก่อสร้างศูนย์พัฒนาเด็กเล็ก หมู่ที่ 6</t>
  </si>
  <si>
    <t>โครงการจัดงานนเรศวรมหาราชงานกาชาดจังหวัดหนองบัวลำภู</t>
  </si>
  <si>
    <t>โครงการจัดงานกาชาดอำเภอ</t>
  </si>
  <si>
    <t>โครงการขบวนแห่ในงานสักการะสมเด็จพระนเรศวรฯ</t>
  </si>
  <si>
    <t>โครงการส่งเสริมกิจกรรมวันสำคัญทางพระพุทธศาสนา</t>
  </si>
  <si>
    <t>โครงการสนับสนุนกิจกรรมวันเข้าพรรษา</t>
  </si>
  <si>
    <t>โครงการสนับสนุนกิจกรรมวันออกพรรษา</t>
  </si>
  <si>
    <t>โครงการสนับสนุนกิจกรรมวันวิสาฃบูชา</t>
  </si>
  <si>
    <t>โครงการสนับสนุนกิจกรรมวันมาฆบูชา</t>
  </si>
  <si>
    <t>โครงการสร้างแหล่งเรียนรู้ภูมิปัญญาชาวบ้าน</t>
  </si>
  <si>
    <t>โครงการส่งเสริมกิจกรรมวันแม่แห่งชาติ</t>
  </si>
  <si>
    <t>โครงการสนับสนุนขนบธรรมเนียม ประเพณีต่างฯ ในชุมชน ม.5</t>
  </si>
  <si>
    <t>โครงการส่งเสริมสนับสนุนการอนุรักษ์ศิลปะ วัฒนธรรมประเพณีชุมชน ม.19</t>
  </si>
  <si>
    <t>โครงการส่งเสริมการท่องเที่ยวท้องถิ่นเขตจังหวัด</t>
  </si>
  <si>
    <t>โครงการส่งเสริมปกป้องสถาบัน</t>
  </si>
  <si>
    <t>โครงการส่งเสริมบุญประเพณีต่างๆของท้องถิ่น</t>
  </si>
  <si>
    <t>โครงการส่งเสริมประเพณีบุญบั้องไฟ</t>
  </si>
  <si>
    <t>โครงการสนับสนุนบุญประเพณีต่างฯ (บุญบั้งไฟ เข้าพรรษา ออกพรรษา) ม.13</t>
  </si>
  <si>
    <t>โครงการสนับสนุนการจัดงานบุญประเพณีต่างฯ ม.15</t>
  </si>
  <si>
    <t>โครงการบุญพระเวสฯ</t>
  </si>
  <si>
    <t>โครงการสำรวจภูมิปัญญาท้องถิ่นและปราชญ์ชาวบ้าน</t>
  </si>
  <si>
    <t>โครงการวันแม่แห่งชาติ 12 สิงหา</t>
  </si>
  <si>
    <t>โครงการจัดงานพิธีถวายพระพรชัยมงคลพระบาทสมเด็จพระเจ้าอยู่หัว ฯ</t>
  </si>
  <si>
    <t>โครงการสนับสนุนงานบุญประเพณี (ฮีต 12 คลอง 14)</t>
  </si>
  <si>
    <t>หมายเหตุ</t>
  </si>
  <si>
    <t xml:space="preserve"> โครงการวันอนามัยสิ่งแวดล้อมไทย</t>
  </si>
  <si>
    <t>แผนงานการศาสนา</t>
  </si>
  <si>
    <t xml:space="preserve"> โครงการจัดงานนเรศวรมหาราชงานกาชาดจังหวัดหนองบัวลำภู</t>
  </si>
  <si>
    <t xml:space="preserve"> โครงการวันสถาปนาจังหวัด หนองบัวลำภูฯ</t>
  </si>
  <si>
    <t>โครงการธรรมะสัญจร</t>
  </si>
  <si>
    <t>โครงการสืบสานบุญประเพณีท้องถิ่น (บวงสรวงพระธาตุเมืองพิณ)</t>
  </si>
  <si>
    <r>
      <t xml:space="preserve"> </t>
    </r>
    <r>
      <rPr>
        <sz val="16"/>
        <color theme="1"/>
        <rFont val="TH SarabunPSK"/>
        <family val="2"/>
      </rPr>
      <t>(งานระดับมัธยมฯ)</t>
    </r>
  </si>
  <si>
    <r>
      <t xml:space="preserve"> </t>
    </r>
    <r>
      <rPr>
        <sz val="16"/>
        <color theme="1"/>
        <rFont val="TH SarabunPSK"/>
        <family val="2"/>
      </rPr>
      <t>(งานระดับก่อนวัยเรียนฯ)</t>
    </r>
  </si>
  <si>
    <t xml:space="preserve"> โครงการฝึกอบรม ฯ(ค่าเดินทางไปราชการฯงานป้องกันฯ)</t>
  </si>
  <si>
    <t>โครงารสร้างความเป็นระเบียบเรียบร้อยในองค์กร (5 ส.)</t>
  </si>
  <si>
    <t>โครงการฝึกอบรมการป้องกันและแก้ไข ปัญหายาเสพติดในชุมชน</t>
  </si>
  <si>
    <t>โครงการสร้างความปลอดภัยทางน้ำแก่เด็ก</t>
  </si>
  <si>
    <t>โครงการส่งเสริมและสนับสนุนกิจกรรม ตามนโยบายของรัฐ</t>
  </si>
  <si>
    <t xml:space="preserve"> โครงการสนับสนุนเบี้ยยังชีพผู้ป่วยเอดส์</t>
  </si>
  <si>
    <t xml:space="preserve"> โครงการสนับสนุนเบี้ยยังชีพคนพิการ คนไร้ที่พึ่ง คนยากไร้ ฯลฯ</t>
  </si>
  <si>
    <t xml:space="preserve"> โครงการวางท่อจ่ายน้ำ PVC 2 นิ้ว บ้านอาบช้าง หมู่ที่ 5</t>
  </si>
  <si>
    <t>โครงการป้องกันและแก้ไข ปัญหายาเสพติดอำเภอนากลาง(อุดหนุน ศอปส. อ.นากลาง)</t>
  </si>
  <si>
    <t xml:space="preserve"> โครงการฝึกอบรมฯ (ค่าเดินทางไปราชการ ฯ กองช่าง)</t>
  </si>
  <si>
    <t xml:space="preserve"> 2.แผนงานเคหะและชุมชน</t>
  </si>
  <si>
    <t>3.   แผนงานการศาสนา วัฒนธรรมและนันทนาการ</t>
  </si>
  <si>
    <t>(ค่าเดินทางฯ บริหารฯ)</t>
  </si>
  <si>
    <t>โครงการตามพระราชดำริด้านสาธารณสุขฯ</t>
  </si>
  <si>
    <t xml:space="preserve"> </t>
  </si>
  <si>
    <t>29/8/65...85บริหาร/ วัสดุงานบ้าน</t>
  </si>
  <si>
    <t>29/8/65...86 บริหาร/ ค่าบำรุงรักษาฯ</t>
  </si>
  <si>
    <t>29/8/65...87บริหาร/ค่าลงทะเบียน</t>
  </si>
  <si>
    <t>29/8/65...94บริหาร/ปั๊มน้ำอัตโนมัติ</t>
  </si>
  <si>
    <t>29/8/65...95บริหาร/ค่าไฟฟ้า</t>
  </si>
  <si>
    <t>โครงการอบรมเพิ่มความรู้พัฒนาทักษะและประสิทธิภาพการปฏิบัติงาน</t>
  </si>
  <si>
    <t>19/5/65 ...48 เบี้ยยังชีพเอดส์</t>
  </si>
  <si>
    <t xml:space="preserve"> (13) โครงการขยายเขตไฟฟ้าแรงสูง + แรงต่ำ บ้านหนองแต้ หมู่ที่ 14</t>
  </si>
  <si>
    <t xml:space="preserve">  (15) ขยายเขตไฟฟ้าแรงต่ำ บ้านนาหนองทุ่ม หมู่ที่ 3  (จุดที่ 2) </t>
  </si>
  <si>
    <t>เส้นนาพ่อประยงค์-นาพ่อเสาร์</t>
  </si>
  <si>
    <t xml:space="preserve"> (17) โครงการติดตั้งหม้อแปลงไฟฟ้า 1 เฟส ขนาด 30 kva </t>
  </si>
  <si>
    <t>บ้านทรายอุดม หมู่ที่ 6</t>
  </si>
  <si>
    <t>โอนมาจากค่าบำรุงฯ</t>
  </si>
  <si>
    <t xml:space="preserve"> (1)โครงการขยายเขตไฟฟ้าแรงต่ำจุดที่ยังขาด หมู่ที่ 2</t>
  </si>
  <si>
    <t xml:space="preserve"> (5)โครงการขยายเขตไฟฟ้าแรงต่ำ หมู่ที่ 3 (เส้นนาพ่อเคียบ)</t>
  </si>
  <si>
    <t xml:space="preserve"> (6) โครงการขยายเขตไฟฟ้าเเรงต่ำ หมู่ที่ 5</t>
  </si>
  <si>
    <t xml:space="preserve"> (7) โครงการขยายเขตไฟฟ้าแรงสูง + หม้อแปลง บ้านทรายอุดม หมู่ที่ 6</t>
  </si>
  <si>
    <t xml:space="preserve"> (8) โครงการขยายเขตไฟฟ้าแรงต่ำ เส้นหม่าน - ภูหลาว</t>
  </si>
  <si>
    <t>โอนมาจาก (3)</t>
  </si>
  <si>
    <t>โอนไปที่ (12)-9/3/65ครั้งที่29</t>
  </si>
  <si>
    <t>โอนไปที่ (14)-26/9/65 ครั้งที่106</t>
  </si>
  <si>
    <t>โอนไปที่ (13)-26/9/65ครั้งที่105</t>
  </si>
  <si>
    <t>โอนไปที่ (15)-26/9/65 ครั้งที่107</t>
  </si>
  <si>
    <t>โอนไปที่ (16)-26/9/65 ครั้งที่108</t>
  </si>
  <si>
    <t xml:space="preserve"> (11)โครงการขยายเขตไฟฟ้าแรงต่ำ บ้านหม่านเหนือ ม.16( เส้นห้วยเตย)</t>
  </si>
  <si>
    <t>โอนไปที่ (17)-26/9/65 ครั้งที่109</t>
  </si>
  <si>
    <t>9/3/65 ครั้งที่ 38</t>
  </si>
  <si>
    <t>โอนไป จุดที่ 2-9/3/65 ครั้งที่32</t>
  </si>
  <si>
    <t>(7)โครงการวางท่อระบายน้ำพร้อมบ่อพักจากบ้านแม่ศรีประภา - ศาลปู่ ตา</t>
  </si>
  <si>
    <t xml:space="preserve"> (8) โครงการวางท่อระบายน้ำพร้อมบ่อพัก บ้านโนนบวร หมู่ที่ 15</t>
  </si>
  <si>
    <t xml:space="preserve"> (10) โครงการวางท่อระบายน้ำพร้อมบ่อพัก บ้านสว่างอรุณ หมู่ที่ 20  จุดที่ 2</t>
  </si>
  <si>
    <t xml:space="preserve"> (9) โครงการวางท่อระบายน้ำพร้อมบ่อพัก หมู่ที่ 20 จุดที่ 1(เส้นบ้านแม่ฝ้าย - พ่ออ่าง)</t>
  </si>
  <si>
    <t xml:space="preserve"> (15)โครงการปรับปรุงซ่อมแซมรางระบายน้ำ บ้านโนนสูง หมู่ที่ 7</t>
  </si>
  <si>
    <t xml:space="preserve">(16) โครงการปรับปรุง ต่อเติม อาคารสำนักงานเทศบาลตำบลนาหนองทุ่ม
</t>
  </si>
  <si>
    <t xml:space="preserve"> (17) โครงการปรับปรุงซ่อมแซมห้องทำงาน กองช่าง
</t>
  </si>
  <si>
    <t>โอนไป (1)ก่อสร้างหอถังประปา ม. 4</t>
  </si>
  <si>
    <t>9/3/65 ครั้งที่ 30</t>
  </si>
  <si>
    <t xml:space="preserve"> (7) ปรับปรุงซ่อมแซมถนนด้วยหินคลุก บ้านทรายอุดม หมู่ที่ 6</t>
  </si>
  <si>
    <t xml:space="preserve"> (8)ซ่อมแซมถนนลูกรังบ้านโนนสูง หมู่ที่ 7(เส้นนานายเสาร์ฯ)</t>
  </si>
  <si>
    <t xml:space="preserve"> (9) ซ่อมแซมถนนลูกรังภายในหมู่บ้าน บ้านโนนสูง หมู่ที่ 7</t>
  </si>
  <si>
    <t xml:space="preserve"> (10) ปรับปรุงซ่อมแซมถนนด้วยหินคลุกบ้านโนนสว่าง หมู่ที่ 10</t>
  </si>
  <si>
    <t xml:space="preserve"> (11) ปรับปรุงซ่อมแซมถนนด้วยหินคลุก บ้านโนนบวร หมู่ที่ 15</t>
  </si>
  <si>
    <t xml:space="preserve"> (12) โครงการลงหินคลุก บ้านหม่านเหนือ หมู่ที่ 16</t>
  </si>
  <si>
    <t xml:space="preserve"> (13)โครงการปรับปรุงซ่อมแซมศาลาประชาคม บ้านภูดินทอง หมู่ที่ 13</t>
  </si>
  <si>
    <t xml:space="preserve"> (14) ปรับปรุงซ่อมแซมถนนลูกรัง บ้านภูดินทอง หมู่ที่ 13</t>
  </si>
  <si>
    <t>30/5/65 ครั้งที่ 59</t>
  </si>
  <si>
    <t>ม.5</t>
  </si>
  <si>
    <t xml:space="preserve">วางท่อจ่ายน้ำ </t>
  </si>
  <si>
    <t xml:space="preserve">ยุทธศาสตร์การพัฒนา ด้านการบริหารจัดการและอนุรักษ์ทรัพยากรธรรมชาติและสิ่งแวดล้อมท้องถิ่น </t>
  </si>
  <si>
    <t xml:space="preserve">โอนไปที่ (6) กิจกรรมเฉลิมพระเกียรติ  </t>
  </si>
  <si>
    <t xml:space="preserve"> 28/4/65 (45)</t>
  </si>
  <si>
    <t xml:space="preserve"> โครงการงานพระราชพิธี รัฐพิธี งานเฉลิมพระเกียรติฯ(อุดหนุน อ.นากลาง)</t>
  </si>
  <si>
    <t xml:space="preserve"> โครงการกิจกรรมเฉลิมพระเกียรติฯ </t>
  </si>
  <si>
    <t>โอนตั้งจ่ายฯ</t>
  </si>
  <si>
    <t>(1)ก่อสร้างถนนคอนกรีตเสริมเหล็ก บ้านศรีทองพัฒนา หมู่ที่ 9</t>
  </si>
  <si>
    <t xml:space="preserve"> (2)ขยายไหล่ทางถนนคอนกรีต บ้านโนนบวร หมู่ที่ 15</t>
  </si>
  <si>
    <t xml:space="preserve"> (5) ขยายไหล่ทางถนนคอนกรีต บ้านสว่างอรุณ หมู่ที่ 20</t>
  </si>
  <si>
    <t xml:space="preserve"> (6) ก่อสร้างศาลาเอนกประสงค์ บ้านหม่านเหนือ หมู่ที่ 16</t>
  </si>
  <si>
    <t xml:space="preserve"> (11) ก่อสร้างถนนลาดยางทับคอนกรีตในหมู่บ้าน หมู่ที่ 13
</t>
  </si>
  <si>
    <t xml:space="preserve"> (12)ก่อสร้างถนนลาดยางทับคอนกรีต เส้นประตูวัดด้านทิศใต้ - บ้านนางนวล หมู่ที่ 4
</t>
  </si>
  <si>
    <t xml:space="preserve"> (1) ปรับปรุงซ่อมแซมถนนด้วยหินคลุก บ้านทุ่งโพธ์ หมู่ที่ 2</t>
  </si>
  <si>
    <t xml:space="preserve"> (2)ซ่อมแซมถนนลูกรัง บ้านนาหนองทุ่ม หมู่ที่ 3 (เส้นข้างเทศบาล)</t>
  </si>
  <si>
    <t xml:space="preserve"> (งานไฟฟ้าฯ)</t>
  </si>
  <si>
    <t>( จุดที่1) เส้นกุดค้อ</t>
  </si>
  <si>
    <t xml:space="preserve"> (2)ขยายเขตไฟฟ้าแรงสูง + แรงต่ำ+ หม้อแปลง เส้นกุดค้อ ม. 3</t>
  </si>
  <si>
    <t xml:space="preserve">(12) ขยายเขตไฟฟ้าแรงสูง  บ้านนาหนองทุ่ม หมู่ที่ 3 </t>
  </si>
  <si>
    <t>(14) ขยายเขตไฟฟ้าแรงสูง  บ้านนาหนองทุ่ม หมู่ที่ 3</t>
  </si>
  <si>
    <t xml:space="preserve"> (3) ขยายเขตไฟฟ้าแรงต่ำ ม.3</t>
  </si>
  <si>
    <t xml:space="preserve"> (4) ขยายเขตไฟฟ้าแรงต่ำ ม.3 ( เส้นหน้าบ้านแม่เกศร แสงธิ)</t>
  </si>
  <si>
    <t xml:space="preserve">(16) ขยายเขตไฟฟ้าแรงต่ำ บ้านนาหนองทุ่ม ม. 3  จุดที่4 </t>
  </si>
  <si>
    <t>เส้นหน้าบ้านแม่เกศร</t>
  </si>
  <si>
    <t>แผนงานเคหะและชุมชน (งานไฟฟ้าฯ)</t>
  </si>
  <si>
    <t>รวม 4 ยุทธศาสตร์</t>
  </si>
  <si>
    <t>รวมยุทธศาสตร์ที่ 3</t>
  </si>
  <si>
    <t>รวมยุทธศาสตร์ที่ 4</t>
  </si>
  <si>
    <t xml:space="preserve"> (6)ปรับปรุงซ่อมแซมถนนด้วยหินคลุก ม.4 จุดที่ 2(เส้นบ้านพ่อเสาร์ - วัดป่าฯ)</t>
  </si>
  <si>
    <t>รวมยุทธศาสตร์ที่ 2</t>
  </si>
  <si>
    <t>โครงการป้องกันควบคุมโรคติดต่อ (มือ เท้า ปาก ในโรงเรียนและศูนย์ฯ)</t>
  </si>
  <si>
    <t>ฝึกอบรมพัฒนาคุณภาพชีวิตฯ (ประดิษฐ์ดอกไม้จันทน์)</t>
  </si>
  <si>
    <t>ฝึกอาชีพสตรี ผู้สูงอายุ และผู้พิการ</t>
  </si>
  <si>
    <t>(ผลิตน้ำมันหอมระเหยจากพืชสมุนไพร)</t>
  </si>
  <si>
    <t>การดำเนินงานตามภารกิจของเหล่ากาชาดจังหวัดหนองบัวลำภู(อุดหนุน)</t>
  </si>
  <si>
    <t xml:space="preserve"> (10)ขยายเขตไฟฟ้าแรงต่ำ บ้านหม่านเหนือ ม. 16(เส้นหม่าน -วิจิตร)</t>
  </si>
  <si>
    <t xml:space="preserve"> (9)ขยายเขตไฟฟ้าแรงสูง + แรงต่ำ + หม้อแปลง  ม.14</t>
  </si>
  <si>
    <t xml:space="preserve"> (4) ก่อสร้างถนนลาดยางทับคอนกรีต หมู่ที่ 19 จุดที่ 2</t>
  </si>
  <si>
    <t xml:space="preserve"> (3)ก่อสร้างถนนลาดยางทับคอนกรีต  หมู่ที่ 19</t>
  </si>
  <si>
    <t xml:space="preserve"> (3) ซ่อมแซมถนนลูกรัง บ้านนาหนองทุ่ม หมู่ที่ 3 (เส้นนาพ่อคำดี )</t>
  </si>
  <si>
    <t xml:space="preserve"> (4) ปรับปรุงซ่อมแซมถนนด้วยหินคลุก บ้านนาหนองทุ่ม หมู่ที่ 3</t>
  </si>
  <si>
    <t xml:space="preserve"> (5) ปรับปรุงซ่อมแซมถนนด้วยหินคลุก หมู่ที่ 4 จุดที่ 1</t>
  </si>
  <si>
    <t xml:space="preserve">  (เส้นบ้านนางลอด - บ้านพ่อเสาร์ฯ)</t>
  </si>
  <si>
    <t>โอนไปที่ (12) ก่อสร้างลาดยางทับฯ</t>
  </si>
  <si>
    <t>เส้นประตูวัดด้านทิศใต้ - บ้านนางนวล</t>
  </si>
  <si>
    <t xml:space="preserve"> ม. 4</t>
  </si>
  <si>
    <t>โอนไปที่ (12) วางท่อระบายน้ำ</t>
  </si>
  <si>
    <t>พร้อมบ่อพักในหมู่บ้าน  ม. 5</t>
  </si>
  <si>
    <t xml:space="preserve">  โอนไปเบี้ยสูงอายุ 15/9/65-96</t>
  </si>
  <si>
    <t xml:space="preserve"> -2-</t>
  </si>
  <si>
    <t>ดำเนินการโดยไม่ใช้งบประมาณ</t>
  </si>
  <si>
    <t>ใช้งบ สปสช.</t>
  </si>
  <si>
    <t xml:space="preserve"> โครงการแข่งขันกีฬาท้องถิ่นสัมพันธ์อำเภอนากลาง</t>
  </si>
  <si>
    <t>ไม่จ่าย</t>
  </si>
  <si>
    <t>แผนงานกการเกษตร</t>
  </si>
  <si>
    <t xml:space="preserve"> -1-</t>
  </si>
  <si>
    <t xml:space="preserve"> -3-</t>
  </si>
  <si>
    <t xml:space="preserve"> -4-</t>
  </si>
  <si>
    <t>โอนไป (11) ก่อสร้างถนน</t>
  </si>
  <si>
    <t xml:space="preserve"> ลาดยางทับฯ  ม.13 </t>
  </si>
  <si>
    <t xml:space="preserve"> -5-</t>
  </si>
  <si>
    <t xml:space="preserve"> -6-</t>
  </si>
  <si>
    <t xml:space="preserve"> -7-</t>
  </si>
  <si>
    <t xml:space="preserve"> -8-</t>
  </si>
  <si>
    <t xml:space="preserve"> -9-</t>
  </si>
  <si>
    <t xml:space="preserve"> -10-</t>
  </si>
  <si>
    <t xml:space="preserve"> -11-</t>
  </si>
  <si>
    <t xml:space="preserve"> -12-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</si>
</sst>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[$-1041E]#,##0.00;\-#,##0.00"/>
    <numFmt numFmtId="189" formatCode="[&lt;=99999999][$-D000000]0\-####\-####;[$-D000000]#\-####\-####"/>
  </numFmts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</font>
    <font>
      <u/>
      <sz val="16"/>
      <color theme="1"/>
      <name val="TH SarabunPSK"/>
      <family val="2"/>
    </font>
    <font>
      <sz val="16"/>
      <color theme="1"/>
      <name val="TH SarabunIT๙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u/>
      <sz val="16"/>
      <name val="TH SarabunPSK"/>
      <family val="2"/>
    </font>
    <font>
      <sz val="9"/>
      <color indexed="81"/>
      <name val="Tahoma"/>
      <charset val="222"/>
    </font>
    <font>
      <b/>
      <sz val="9"/>
      <color indexed="81"/>
      <name val="Tahoma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249">
    <xf numFmtId="0" fontId="0" fillId="0" borderId="0" xfId="0"/>
    <xf numFmtId="0" fontId="4" fillId="0" borderId="0" xfId="0" applyFont="1"/>
    <xf numFmtId="0" fontId="4" fillId="2" borderId="0" xfId="0" applyFont="1" applyFill="1"/>
    <xf numFmtId="187" fontId="4" fillId="0" borderId="0" xfId="1" applyNumberFormat="1" applyFont="1" applyFill="1"/>
    <xf numFmtId="0" fontId="5" fillId="0" borderId="0" xfId="0" applyFont="1" applyFill="1" applyBorder="1"/>
    <xf numFmtId="0" fontId="4" fillId="0" borderId="0" xfId="0" applyFont="1" applyFill="1"/>
    <xf numFmtId="187" fontId="5" fillId="0" borderId="13" xfId="1" applyNumberFormat="1" applyFont="1" applyFill="1" applyBorder="1" applyAlignment="1">
      <alignment horizontal="center"/>
    </xf>
    <xf numFmtId="187" fontId="5" fillId="0" borderId="2" xfId="1" applyNumberFormat="1" applyFont="1" applyFill="1" applyBorder="1"/>
    <xf numFmtId="0" fontId="5" fillId="0" borderId="2" xfId="0" applyFont="1" applyFill="1" applyBorder="1"/>
    <xf numFmtId="187" fontId="5" fillId="0" borderId="2" xfId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" fontId="4" fillId="0" borderId="0" xfId="0" applyNumberFormat="1" applyFont="1"/>
    <xf numFmtId="187" fontId="4" fillId="0" borderId="10" xfId="1" applyNumberFormat="1" applyFont="1" applyFill="1" applyBorder="1"/>
    <xf numFmtId="187" fontId="4" fillId="0" borderId="2" xfId="1" applyNumberFormat="1" applyFont="1" applyFill="1" applyBorder="1"/>
    <xf numFmtId="187" fontId="5" fillId="0" borderId="15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187" fontId="4" fillId="0" borderId="13" xfId="1" applyNumberFormat="1" applyFont="1" applyFill="1" applyBorder="1"/>
    <xf numFmtId="0" fontId="4" fillId="0" borderId="2" xfId="0" applyFont="1" applyFill="1" applyBorder="1"/>
    <xf numFmtId="187" fontId="4" fillId="0" borderId="8" xfId="1" applyNumberFormat="1" applyFont="1" applyFill="1" applyBorder="1"/>
    <xf numFmtId="187" fontId="4" fillId="0" borderId="1" xfId="1" applyNumberFormat="1" applyFont="1" applyFill="1" applyBorder="1"/>
    <xf numFmtId="187" fontId="4" fillId="0" borderId="11" xfId="1" applyNumberFormat="1" applyFont="1" applyFill="1" applyBorder="1"/>
    <xf numFmtId="187" fontId="4" fillId="0" borderId="0" xfId="1" applyNumberFormat="1" applyFont="1" applyFill="1" applyBorder="1"/>
    <xf numFmtId="0" fontId="4" fillId="0" borderId="10" xfId="0" applyFont="1" applyFill="1" applyBorder="1"/>
    <xf numFmtId="0" fontId="4" fillId="0" borderId="1" xfId="0" applyFont="1" applyFill="1" applyBorder="1"/>
    <xf numFmtId="14" fontId="4" fillId="0" borderId="11" xfId="0" applyNumberFormat="1" applyFont="1" applyFill="1" applyBorder="1"/>
    <xf numFmtId="0" fontId="4" fillId="0" borderId="14" xfId="0" applyFont="1" applyFill="1" applyBorder="1"/>
    <xf numFmtId="14" fontId="4" fillId="0" borderId="8" xfId="0" applyNumberFormat="1" applyFont="1" applyFill="1" applyBorder="1"/>
    <xf numFmtId="0" fontId="4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/>
    <xf numFmtId="187" fontId="4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187" fontId="3" fillId="0" borderId="10" xfId="1" applyNumberFormat="1" applyFont="1" applyFill="1" applyBorder="1" applyAlignment="1">
      <alignment horizontal="center"/>
    </xf>
    <xf numFmtId="187" fontId="4" fillId="0" borderId="4" xfId="1" applyNumberFormat="1" applyFont="1" applyFill="1" applyBorder="1"/>
    <xf numFmtId="0" fontId="4" fillId="0" borderId="5" xfId="0" applyFont="1" applyFill="1" applyBorder="1"/>
    <xf numFmtId="0" fontId="4" fillId="0" borderId="11" xfId="0" applyFont="1" applyFill="1" applyBorder="1"/>
    <xf numFmtId="187" fontId="4" fillId="0" borderId="7" xfId="1" applyNumberFormat="1" applyFont="1" applyFill="1" applyBorder="1"/>
    <xf numFmtId="0" fontId="4" fillId="0" borderId="8" xfId="0" applyFont="1" applyFill="1" applyBorder="1"/>
    <xf numFmtId="187" fontId="4" fillId="0" borderId="5" xfId="1" applyNumberFormat="1" applyFont="1" applyFill="1" applyBorder="1"/>
    <xf numFmtId="0" fontId="4" fillId="0" borderId="12" xfId="0" applyFont="1" applyFill="1" applyBorder="1"/>
    <xf numFmtId="187" fontId="4" fillId="0" borderId="15" xfId="1" applyNumberFormat="1" applyFont="1" applyFill="1" applyBorder="1"/>
    <xf numFmtId="0" fontId="4" fillId="0" borderId="13" xfId="0" applyFont="1" applyFill="1" applyBorder="1"/>
    <xf numFmtId="187" fontId="4" fillId="0" borderId="3" xfId="1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187" fontId="4" fillId="0" borderId="6" xfId="1" applyNumberFormat="1" applyFont="1" applyFill="1" applyBorder="1"/>
    <xf numFmtId="0" fontId="8" fillId="0" borderId="0" xfId="0" applyFont="1" applyFill="1"/>
    <xf numFmtId="0" fontId="4" fillId="0" borderId="3" xfId="0" applyFont="1" applyFill="1" applyBorder="1"/>
    <xf numFmtId="0" fontId="4" fillId="0" borderId="9" xfId="0" applyFont="1" applyFill="1" applyBorder="1"/>
    <xf numFmtId="0" fontId="4" fillId="0" borderId="6" xfId="0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Border="1" applyAlignment="1" applyProtection="1">
      <alignment vertical="top" wrapText="1" readingOrder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Alignment="1">
      <alignment vertical="center"/>
    </xf>
    <xf numFmtId="0" fontId="0" fillId="0" borderId="0" xfId="0" applyFont="1" applyFill="1"/>
    <xf numFmtId="0" fontId="4" fillId="0" borderId="2" xfId="0" applyFont="1" applyFill="1" applyBorder="1" applyAlignment="1" applyProtection="1">
      <alignment vertical="top" wrapText="1"/>
      <protection locked="0"/>
    </xf>
    <xf numFmtId="0" fontId="0" fillId="0" borderId="2" xfId="0" applyFont="1" applyFill="1" applyBorder="1"/>
    <xf numFmtId="187" fontId="4" fillId="0" borderId="3" xfId="1" applyNumberFormat="1" applyFont="1" applyFill="1" applyBorder="1"/>
    <xf numFmtId="49" fontId="4" fillId="0" borderId="0" xfId="0" applyNumberFormat="1" applyFont="1" applyFill="1" applyBorder="1"/>
    <xf numFmtId="187" fontId="4" fillId="0" borderId="9" xfId="1" applyNumberFormat="1" applyFont="1" applyFill="1" applyBorder="1"/>
    <xf numFmtId="187" fontId="0" fillId="0" borderId="0" xfId="0" applyNumberFormat="1" applyFont="1" applyFill="1"/>
    <xf numFmtId="187" fontId="4" fillId="0" borderId="14" xfId="1" applyNumberFormat="1" applyFont="1" applyFill="1" applyBorder="1"/>
    <xf numFmtId="0" fontId="4" fillId="0" borderId="0" xfId="3" applyFont="1" applyFill="1"/>
    <xf numFmtId="0" fontId="0" fillId="0" borderId="11" xfId="0" applyFont="1" applyFill="1" applyBorder="1"/>
    <xf numFmtId="0" fontId="0" fillId="0" borderId="10" xfId="0" applyFont="1" applyFill="1" applyBorder="1"/>
    <xf numFmtId="0" fontId="0" fillId="0" borderId="1" xfId="0" applyFont="1" applyFill="1" applyBorder="1"/>
    <xf numFmtId="14" fontId="3" fillId="0" borderId="0" xfId="0" applyNumberFormat="1" applyFont="1" applyFill="1"/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43" fontId="4" fillId="0" borderId="3" xfId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left"/>
    </xf>
    <xf numFmtId="43" fontId="4" fillId="0" borderId="6" xfId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188" fontId="4" fillId="0" borderId="2" xfId="0" applyNumberFormat="1" applyFont="1" applyFill="1" applyBorder="1" applyAlignment="1" applyProtection="1">
      <alignment horizontal="right" vertical="top" wrapText="1" readingOrder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87" fontId="5" fillId="0" borderId="5" xfId="1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left"/>
    </xf>
    <xf numFmtId="187" fontId="5" fillId="0" borderId="8" xfId="1" applyNumberFormat="1" applyFont="1" applyFill="1" applyBorder="1" applyAlignment="1">
      <alignment horizontal="center"/>
    </xf>
    <xf numFmtId="0" fontId="5" fillId="0" borderId="4" xfId="0" applyFont="1" applyFill="1" applyBorder="1"/>
    <xf numFmtId="187" fontId="5" fillId="0" borderId="14" xfId="1" applyNumberFormat="1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3" xfId="0" applyFont="1" applyFill="1" applyBorder="1"/>
    <xf numFmtId="0" fontId="3" fillId="0" borderId="5" xfId="0" applyFont="1" applyFill="1" applyBorder="1"/>
    <xf numFmtId="0" fontId="3" fillId="0" borderId="9" xfId="0" applyFont="1" applyFill="1" applyBorder="1"/>
    <xf numFmtId="0" fontId="3" fillId="0" borderId="12" xfId="0" applyFont="1" applyFill="1" applyBorder="1"/>
    <xf numFmtId="0" fontId="0" fillId="0" borderId="12" xfId="0" applyFont="1" applyFill="1" applyBorder="1"/>
    <xf numFmtId="0" fontId="0" fillId="0" borderId="8" xfId="0" applyFont="1" applyFill="1" applyBorder="1"/>
    <xf numFmtId="49" fontId="5" fillId="0" borderId="2" xfId="0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6" fillId="0" borderId="2" xfId="1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/>
    </xf>
    <xf numFmtId="187" fontId="6" fillId="0" borderId="13" xfId="1" applyNumberFormat="1" applyFont="1" applyFill="1" applyBorder="1" applyAlignment="1">
      <alignment vertical="center"/>
    </xf>
    <xf numFmtId="0" fontId="5" fillId="0" borderId="5" xfId="0" applyFont="1" applyFill="1" applyBorder="1"/>
    <xf numFmtId="0" fontId="6" fillId="0" borderId="8" xfId="0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87" fontId="5" fillId="0" borderId="7" xfId="1" applyNumberFormat="1" applyFont="1" applyFill="1" applyBorder="1" applyAlignment="1">
      <alignment horizontal="center" vertical="center"/>
    </xf>
    <xf numFmtId="187" fontId="5" fillId="0" borderId="11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 vertical="center"/>
    </xf>
    <xf numFmtId="187" fontId="5" fillId="0" borderId="15" xfId="1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189" fontId="5" fillId="0" borderId="0" xfId="0" applyNumberFormat="1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87" fontId="5" fillId="0" borderId="2" xfId="0" applyNumberFormat="1" applyFont="1" applyFill="1" applyBorder="1"/>
    <xf numFmtId="187" fontId="3" fillId="0" borderId="11" xfId="1" applyNumberFormat="1" applyFont="1" applyFill="1" applyBorder="1"/>
    <xf numFmtId="0" fontId="4" fillId="0" borderId="4" xfId="0" applyFont="1" applyFill="1" applyBorder="1"/>
    <xf numFmtId="187" fontId="3" fillId="0" borderId="2" xfId="1" applyNumberFormat="1" applyFont="1" applyFill="1" applyBorder="1"/>
    <xf numFmtId="0" fontId="0" fillId="0" borderId="4" xfId="0" applyFont="1" applyFill="1" applyBorder="1"/>
    <xf numFmtId="0" fontId="11" fillId="0" borderId="1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left"/>
    </xf>
    <xf numFmtId="0" fontId="5" fillId="0" borderId="12" xfId="0" applyFont="1" applyFill="1" applyBorder="1"/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 applyProtection="1">
      <alignment vertical="top" wrapText="1" readingOrder="1"/>
      <protection locked="0"/>
    </xf>
    <xf numFmtId="0" fontId="4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7" xfId="0" applyFont="1" applyFill="1" applyBorder="1"/>
    <xf numFmtId="49" fontId="4" fillId="0" borderId="7" xfId="0" applyNumberFormat="1" applyFont="1" applyFill="1" applyBorder="1"/>
    <xf numFmtId="43" fontId="4" fillId="0" borderId="0" xfId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187" fontId="4" fillId="0" borderId="10" xfId="1" applyNumberFormat="1" applyFont="1" applyFill="1" applyBorder="1" applyAlignment="1">
      <alignment horizontal="left"/>
    </xf>
    <xf numFmtId="187" fontId="4" fillId="0" borderId="11" xfId="1" applyNumberFormat="1" applyFont="1" applyFill="1" applyBorder="1" applyAlignment="1">
      <alignment horizontal="left"/>
    </xf>
    <xf numFmtId="0" fontId="3" fillId="0" borderId="0" xfId="0" applyFont="1" applyFill="1" applyBorder="1"/>
    <xf numFmtId="0" fontId="3" fillId="0" borderId="6" xfId="0" applyFont="1" applyFill="1" applyBorder="1"/>
    <xf numFmtId="0" fontId="8" fillId="0" borderId="12" xfId="0" applyFont="1" applyFill="1" applyBorder="1"/>
    <xf numFmtId="0" fontId="4" fillId="0" borderId="12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vertical="top" wrapText="1"/>
    </xf>
    <xf numFmtId="187" fontId="4" fillId="0" borderId="2" xfId="0" applyNumberFormat="1" applyFont="1" applyFill="1" applyBorder="1"/>
    <xf numFmtId="0" fontId="6" fillId="0" borderId="5" xfId="0" applyFont="1" applyFill="1" applyBorder="1"/>
    <xf numFmtId="187" fontId="4" fillId="0" borderId="8" xfId="0" applyNumberFormat="1" applyFont="1" applyFill="1" applyBorder="1"/>
    <xf numFmtId="49" fontId="10" fillId="0" borderId="2" xfId="0" applyNumberFormat="1" applyFont="1" applyFill="1" applyBorder="1"/>
    <xf numFmtId="187" fontId="3" fillId="0" borderId="7" xfId="1" applyNumberFormat="1" applyFont="1" applyFill="1" applyBorder="1"/>
    <xf numFmtId="0" fontId="3" fillId="0" borderId="4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49" fontId="10" fillId="0" borderId="5" xfId="0" applyNumberFormat="1" applyFont="1" applyFill="1" applyBorder="1"/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3" fontId="4" fillId="0" borderId="4" xfId="1" applyFont="1" applyFill="1" applyBorder="1" applyAlignment="1">
      <alignment horizontal="right"/>
    </xf>
    <xf numFmtId="43" fontId="4" fillId="0" borderId="7" xfId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/>
    </xf>
    <xf numFmtId="187" fontId="4" fillId="0" borderId="9" xfId="1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left"/>
    </xf>
    <xf numFmtId="187" fontId="4" fillId="0" borderId="1" xfId="1" applyNumberFormat="1" applyFont="1" applyFill="1" applyBorder="1" applyAlignment="1">
      <alignment horizontal="center"/>
    </xf>
    <xf numFmtId="187" fontId="4" fillId="0" borderId="10" xfId="0" applyNumberFormat="1" applyFont="1" applyFill="1" applyBorder="1"/>
    <xf numFmtId="0" fontId="5" fillId="0" borderId="0" xfId="0" applyFont="1" applyFill="1"/>
    <xf numFmtId="187" fontId="4" fillId="0" borderId="12" xfId="1" applyNumberFormat="1" applyFont="1" applyFill="1" applyBorder="1"/>
    <xf numFmtId="49" fontId="5" fillId="0" borderId="12" xfId="0" applyNumberFormat="1" applyFont="1" applyFill="1" applyBorder="1"/>
    <xf numFmtId="187" fontId="4" fillId="0" borderId="12" xfId="1" applyNumberFormat="1" applyFont="1" applyFill="1" applyBorder="1" applyAlignment="1">
      <alignment horizontal="left"/>
    </xf>
    <xf numFmtId="43" fontId="4" fillId="0" borderId="0" xfId="1" applyFont="1" applyFill="1" applyBorder="1"/>
    <xf numFmtId="43" fontId="4" fillId="0" borderId="1" xfId="1" applyFont="1" applyFill="1" applyBorder="1"/>
    <xf numFmtId="43" fontId="4" fillId="0" borderId="9" xfId="1" applyFont="1" applyFill="1" applyBorder="1"/>
    <xf numFmtId="43" fontId="0" fillId="0" borderId="0" xfId="1" applyFont="1" applyFill="1"/>
    <xf numFmtId="43" fontId="4" fillId="0" borderId="0" xfId="1" applyFont="1" applyFill="1"/>
    <xf numFmtId="187" fontId="4" fillId="0" borderId="1" xfId="1" applyNumberFormat="1" applyFont="1" applyFill="1" applyBorder="1" applyAlignment="1" applyProtection="1">
      <alignment vertical="top" wrapText="1"/>
      <protection locked="0"/>
    </xf>
    <xf numFmtId="187" fontId="0" fillId="0" borderId="0" xfId="1" applyNumberFormat="1" applyFont="1" applyFill="1" applyBorder="1"/>
    <xf numFmtId="187" fontId="10" fillId="0" borderId="0" xfId="1" applyNumberFormat="1" applyFont="1" applyFill="1" applyBorder="1"/>
    <xf numFmtId="187" fontId="0" fillId="0" borderId="0" xfId="1" applyNumberFormat="1" applyFont="1" applyFill="1"/>
    <xf numFmtId="187" fontId="5" fillId="0" borderId="0" xfId="1" applyNumberFormat="1" applyFont="1" applyFill="1" applyBorder="1"/>
    <xf numFmtId="43" fontId="4" fillId="0" borderId="1" xfId="1" applyNumberFormat="1" applyFont="1" applyFill="1" applyBorder="1" applyAlignment="1" applyProtection="1">
      <alignment vertical="top" wrapText="1"/>
      <protection locked="0"/>
    </xf>
    <xf numFmtId="43" fontId="4" fillId="0" borderId="1" xfId="1" applyNumberFormat="1" applyFont="1" applyFill="1" applyBorder="1"/>
    <xf numFmtId="43" fontId="0" fillId="0" borderId="0" xfId="1" applyNumberFormat="1" applyFont="1" applyFill="1" applyBorder="1"/>
    <xf numFmtId="43" fontId="4" fillId="0" borderId="9" xfId="1" applyNumberFormat="1" applyFont="1" applyFill="1" applyBorder="1"/>
    <xf numFmtId="43" fontId="10" fillId="0" borderId="0" xfId="1" applyNumberFormat="1" applyFont="1" applyFill="1" applyBorder="1"/>
    <xf numFmtId="43" fontId="0" fillId="0" borderId="0" xfId="1" applyNumberFormat="1" applyFont="1" applyFill="1"/>
    <xf numFmtId="43" fontId="4" fillId="0" borderId="7" xfId="1" applyNumberFormat="1" applyFont="1" applyFill="1" applyBorder="1"/>
    <xf numFmtId="43" fontId="4" fillId="0" borderId="12" xfId="1" applyNumberFormat="1" applyFont="1" applyFill="1" applyBorder="1" applyAlignment="1">
      <alignment horizontal="left"/>
    </xf>
    <xf numFmtId="43" fontId="4" fillId="0" borderId="12" xfId="1" applyNumberFormat="1" applyFont="1" applyFill="1" applyBorder="1"/>
    <xf numFmtId="43" fontId="5" fillId="0" borderId="0" xfId="1" applyNumberFormat="1" applyFont="1" applyFill="1" applyBorder="1"/>
    <xf numFmtId="43" fontId="4" fillId="0" borderId="0" xfId="1" applyNumberFormat="1" applyFont="1" applyFill="1"/>
    <xf numFmtId="187" fontId="4" fillId="0" borderId="0" xfId="1" applyNumberFormat="1" applyFont="1" applyFill="1" applyBorder="1" applyAlignment="1" applyProtection="1">
      <alignment vertical="top" wrapText="1"/>
      <protection locked="0"/>
    </xf>
    <xf numFmtId="187" fontId="4" fillId="0" borderId="9" xfId="1" applyNumberFormat="1" applyFont="1" applyFill="1" applyBorder="1" applyAlignment="1" applyProtection="1">
      <alignment vertical="top" wrapText="1"/>
      <protection locked="0"/>
    </xf>
    <xf numFmtId="187" fontId="4" fillId="0" borderId="0" xfId="0" applyNumberFormat="1" applyFont="1" applyFill="1"/>
    <xf numFmtId="43" fontId="0" fillId="0" borderId="0" xfId="0" applyNumberFormat="1" applyFont="1" applyFill="1"/>
    <xf numFmtId="43" fontId="3" fillId="0" borderId="10" xfId="1" applyFont="1" applyFill="1" applyBorder="1" applyAlignment="1">
      <alignment horizontal="center"/>
    </xf>
    <xf numFmtId="43" fontId="4" fillId="0" borderId="11" xfId="1" applyFont="1" applyFill="1" applyBorder="1"/>
    <xf numFmtId="43" fontId="4" fillId="0" borderId="2" xfId="1" applyFont="1" applyFill="1" applyBorder="1" applyAlignment="1" applyProtection="1">
      <alignment horizontal="right" vertical="top" wrapText="1" readingOrder="1"/>
      <protection locked="0"/>
    </xf>
    <xf numFmtId="43" fontId="4" fillId="0" borderId="2" xfId="1" applyFont="1" applyFill="1" applyBorder="1"/>
    <xf numFmtId="43" fontId="4" fillId="0" borderId="10" xfId="1" applyFont="1" applyFill="1" applyBorder="1"/>
    <xf numFmtId="43" fontId="4" fillId="0" borderId="3" xfId="1" applyFont="1" applyFill="1" applyBorder="1"/>
    <xf numFmtId="43" fontId="4" fillId="0" borderId="6" xfId="1" applyFont="1" applyFill="1" applyBorder="1"/>
    <xf numFmtId="43" fontId="0" fillId="0" borderId="1" xfId="1" applyFont="1" applyFill="1" applyBorder="1"/>
    <xf numFmtId="43" fontId="0" fillId="0" borderId="11" xfId="1" applyFont="1" applyFill="1" applyBorder="1"/>
    <xf numFmtId="43" fontId="4" fillId="0" borderId="3" xfId="1" applyFont="1" applyFill="1" applyBorder="1" applyAlignment="1">
      <alignment horizontal="center"/>
    </xf>
    <xf numFmtId="43" fontId="4" fillId="0" borderId="9" xfId="1" applyFont="1" applyFill="1" applyBorder="1" applyAlignment="1">
      <alignment horizontal="center"/>
    </xf>
    <xf numFmtId="43" fontId="4" fillId="0" borderId="10" xfId="1" applyFont="1" applyFill="1" applyBorder="1" applyAlignment="1">
      <alignment horizontal="center"/>
    </xf>
    <xf numFmtId="43" fontId="0" fillId="0" borderId="4" xfId="1" applyFont="1" applyFill="1" applyBorder="1"/>
    <xf numFmtId="43" fontId="3" fillId="0" borderId="14" xfId="1" applyFont="1" applyFill="1" applyBorder="1"/>
    <xf numFmtId="0" fontId="4" fillId="0" borderId="0" xfId="0" applyFont="1" applyFill="1" applyAlignment="1">
      <alignment horizontal="right"/>
    </xf>
    <xf numFmtId="187" fontId="3" fillId="0" borderId="13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 vertical="center"/>
    </xf>
    <xf numFmtId="43" fontId="4" fillId="0" borderId="7" xfId="1" applyFont="1" applyFill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/>
    </xf>
    <xf numFmtId="43" fontId="4" fillId="0" borderId="11" xfId="1" applyFont="1" applyFill="1" applyBorder="1" applyAlignment="1">
      <alignment horizontal="center" vertical="center"/>
    </xf>
    <xf numFmtId="187" fontId="3" fillId="0" borderId="15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/>
    </xf>
    <xf numFmtId="43" fontId="3" fillId="0" borderId="7" xfId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center"/>
    </xf>
    <xf numFmtId="187" fontId="3" fillId="0" borderId="6" xfId="0" applyNumberFormat="1" applyFont="1" applyFill="1" applyBorder="1" applyAlignment="1">
      <alignment horizontal="center"/>
    </xf>
    <xf numFmtId="187" fontId="3" fillId="0" borderId="8" xfId="0" applyNumberFormat="1" applyFont="1" applyFill="1" applyBorder="1" applyAlignment="1">
      <alignment horizontal="center"/>
    </xf>
    <xf numFmtId="187" fontId="6" fillId="0" borderId="15" xfId="0" applyNumberFormat="1" applyFont="1" applyFill="1" applyBorder="1" applyAlignment="1">
      <alignment horizontal="center"/>
    </xf>
    <xf numFmtId="187" fontId="6" fillId="0" borderId="13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/>
    </xf>
    <xf numFmtId="0" fontId="12" fillId="0" borderId="15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5" fillId="0" borderId="6" xfId="1" applyNumberFormat="1" applyFont="1" applyFill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/>
    </xf>
    <xf numFmtId="187" fontId="5" fillId="0" borderId="1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0" fillId="0" borderId="11" xfId="0" applyFill="1" applyBorder="1"/>
  </cellXfs>
  <cellStyles count="6">
    <cellStyle name="Comma" xfId="1" builtinId="3"/>
    <cellStyle name="Normal" xfId="0" builtinId="0"/>
    <cellStyle name="Normal 2" xfId="5"/>
    <cellStyle name="เครื่องหมายจุลภาค 2" xfId="4"/>
    <cellStyle name="ปกติ 2" xfId="3"/>
    <cellStyle name="ปกติ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4.25" x14ac:dyDescent="0.2"/>
  <cols>
    <col min="1" max="1" width="4" style="246" customWidth="1"/>
    <col min="2" max="2" width="52.25" style="246" customWidth="1"/>
    <col min="3" max="3" width="13.125" style="246" customWidth="1"/>
    <col min="4" max="6" width="9" style="246"/>
    <col min="7" max="7" width="22.625" style="246" customWidth="1"/>
    <col min="8" max="16384" width="9" style="246"/>
  </cols>
  <sheetData>
    <row r="1" spans="1:7" ht="21" x14ac:dyDescent="0.35">
      <c r="A1" s="30" t="s">
        <v>50</v>
      </c>
      <c r="G1" s="215" t="s">
        <v>880</v>
      </c>
    </row>
    <row r="2" spans="1:7" ht="21" x14ac:dyDescent="0.35">
      <c r="A2" s="84" t="s">
        <v>879</v>
      </c>
      <c r="B2" s="43"/>
      <c r="C2" s="33" t="s">
        <v>27</v>
      </c>
      <c r="D2" s="33" t="s">
        <v>3</v>
      </c>
      <c r="E2" s="33" t="s">
        <v>4</v>
      </c>
      <c r="F2" s="33" t="s">
        <v>0</v>
      </c>
      <c r="G2" s="23" t="s">
        <v>754</v>
      </c>
    </row>
    <row r="3" spans="1:7" ht="21" x14ac:dyDescent="0.35">
      <c r="A3" s="23">
        <v>1</v>
      </c>
      <c r="B3" s="23" t="s">
        <v>100</v>
      </c>
      <c r="C3" s="23"/>
      <c r="D3" s="23"/>
      <c r="E3" s="23"/>
      <c r="F3" s="23"/>
      <c r="G3" s="23" t="s">
        <v>875</v>
      </c>
    </row>
    <row r="4" spans="1:7" ht="21" x14ac:dyDescent="0.35">
      <c r="A4" s="24"/>
      <c r="B4" s="24"/>
      <c r="C4" s="24"/>
      <c r="D4" s="24"/>
      <c r="E4" s="24"/>
      <c r="F4" s="24"/>
      <c r="G4" s="24"/>
    </row>
    <row r="5" spans="1:7" x14ac:dyDescent="0.2">
      <c r="A5" s="247"/>
      <c r="B5" s="247"/>
      <c r="C5" s="247"/>
      <c r="D5" s="247"/>
      <c r="E5" s="247"/>
      <c r="F5" s="247"/>
      <c r="G5" s="247"/>
    </row>
    <row r="6" spans="1:7" x14ac:dyDescent="0.2">
      <c r="A6" s="247"/>
      <c r="B6" s="247"/>
      <c r="C6" s="247"/>
      <c r="D6" s="247"/>
      <c r="E6" s="247"/>
      <c r="F6" s="247"/>
      <c r="G6" s="247"/>
    </row>
    <row r="7" spans="1:7" x14ac:dyDescent="0.2">
      <c r="A7" s="247"/>
      <c r="B7" s="247"/>
      <c r="C7" s="247"/>
      <c r="D7" s="247"/>
      <c r="E7" s="247"/>
      <c r="F7" s="247"/>
      <c r="G7" s="247"/>
    </row>
    <row r="8" spans="1:7" x14ac:dyDescent="0.2">
      <c r="A8" s="247"/>
      <c r="B8" s="247"/>
      <c r="C8" s="247"/>
      <c r="D8" s="247"/>
      <c r="E8" s="247"/>
      <c r="F8" s="247"/>
      <c r="G8" s="247"/>
    </row>
    <row r="9" spans="1:7" x14ac:dyDescent="0.2">
      <c r="A9" s="247"/>
      <c r="B9" s="247"/>
      <c r="C9" s="247"/>
      <c r="D9" s="247"/>
      <c r="E9" s="247"/>
      <c r="F9" s="247"/>
      <c r="G9" s="247"/>
    </row>
    <row r="10" spans="1:7" x14ac:dyDescent="0.2">
      <c r="A10" s="247"/>
      <c r="B10" s="247"/>
      <c r="C10" s="247"/>
      <c r="D10" s="247"/>
      <c r="E10" s="247"/>
      <c r="F10" s="247"/>
      <c r="G10" s="247"/>
    </row>
    <row r="11" spans="1:7" x14ac:dyDescent="0.2">
      <c r="A11" s="247"/>
      <c r="B11" s="247"/>
      <c r="C11" s="247"/>
      <c r="D11" s="247"/>
      <c r="E11" s="247"/>
      <c r="F11" s="247"/>
      <c r="G11" s="247"/>
    </row>
    <row r="12" spans="1:7" x14ac:dyDescent="0.2">
      <c r="A12" s="247"/>
      <c r="B12" s="247"/>
      <c r="C12" s="247"/>
      <c r="D12" s="247"/>
      <c r="E12" s="247"/>
      <c r="F12" s="247"/>
      <c r="G12" s="247"/>
    </row>
    <row r="13" spans="1:7" x14ac:dyDescent="0.2">
      <c r="A13" s="247"/>
      <c r="B13" s="247"/>
      <c r="C13" s="247"/>
      <c r="D13" s="247"/>
      <c r="E13" s="247"/>
      <c r="F13" s="247"/>
      <c r="G13" s="247"/>
    </row>
    <row r="14" spans="1:7" x14ac:dyDescent="0.2">
      <c r="A14" s="247"/>
      <c r="B14" s="247"/>
      <c r="C14" s="247"/>
      <c r="D14" s="247"/>
      <c r="E14" s="247"/>
      <c r="F14" s="247"/>
      <c r="G14" s="247"/>
    </row>
    <row r="15" spans="1:7" x14ac:dyDescent="0.2">
      <c r="A15" s="247"/>
      <c r="B15" s="247"/>
      <c r="C15" s="247"/>
      <c r="D15" s="247"/>
      <c r="E15" s="247"/>
      <c r="F15" s="247"/>
      <c r="G15" s="247"/>
    </row>
    <row r="16" spans="1:7" x14ac:dyDescent="0.2">
      <c r="A16" s="247"/>
      <c r="B16" s="247"/>
      <c r="C16" s="247"/>
      <c r="D16" s="247"/>
      <c r="E16" s="247"/>
      <c r="F16" s="247"/>
      <c r="G16" s="247"/>
    </row>
    <row r="17" spans="1:7" x14ac:dyDescent="0.2">
      <c r="A17" s="247"/>
      <c r="B17" s="247"/>
      <c r="C17" s="247"/>
      <c r="D17" s="247"/>
      <c r="E17" s="247"/>
      <c r="F17" s="247"/>
      <c r="G17" s="247"/>
    </row>
    <row r="18" spans="1:7" x14ac:dyDescent="0.2">
      <c r="A18" s="248"/>
      <c r="B18" s="248"/>
      <c r="C18" s="248"/>
      <c r="D18" s="248"/>
      <c r="E18" s="248"/>
      <c r="F18" s="248"/>
      <c r="G18" s="248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Normal="100" workbookViewId="0">
      <selection activeCell="G1" sqref="G1"/>
    </sheetView>
  </sheetViews>
  <sheetFormatPr defaultRowHeight="21" x14ac:dyDescent="0.35"/>
  <cols>
    <col min="1" max="1" width="2.875" style="5" customWidth="1"/>
    <col min="2" max="2" width="60.875" style="5" customWidth="1"/>
    <col min="3" max="3" width="10.875" style="3" customWidth="1"/>
    <col min="4" max="4" width="9" style="3" customWidth="1"/>
    <col min="5" max="5" width="4.75" style="3" customWidth="1"/>
    <col min="6" max="6" width="12" style="3" customWidth="1"/>
    <col min="7" max="7" width="23.875" style="5" customWidth="1"/>
    <col min="8" max="8" width="13" style="5" customWidth="1"/>
    <col min="9" max="16384" width="9" style="5"/>
  </cols>
  <sheetData>
    <row r="1" spans="1:8" x14ac:dyDescent="0.35">
      <c r="A1" s="30" t="s">
        <v>826</v>
      </c>
      <c r="G1" s="215" t="s">
        <v>874</v>
      </c>
    </row>
    <row r="2" spans="1:8" ht="9.75" customHeight="1" x14ac:dyDescent="0.35">
      <c r="A2" s="30"/>
      <c r="C2" s="31"/>
      <c r="D2" s="31"/>
      <c r="E2" s="31"/>
      <c r="F2" s="32"/>
    </row>
    <row r="3" spans="1:8" x14ac:dyDescent="0.35">
      <c r="A3" s="83" t="s">
        <v>6</v>
      </c>
      <c r="B3" s="43"/>
      <c r="C3" s="33" t="s">
        <v>27</v>
      </c>
      <c r="D3" s="33" t="s">
        <v>3</v>
      </c>
      <c r="E3" s="33" t="s">
        <v>4</v>
      </c>
      <c r="F3" s="34" t="s">
        <v>0</v>
      </c>
      <c r="G3" s="23" t="s">
        <v>754</v>
      </c>
    </row>
    <row r="4" spans="1:8" x14ac:dyDescent="0.35">
      <c r="A4" s="18">
        <v>1</v>
      </c>
      <c r="B4" s="18" t="s">
        <v>109</v>
      </c>
      <c r="C4" s="14">
        <v>30000</v>
      </c>
      <c r="D4" s="14"/>
      <c r="E4" s="14"/>
      <c r="F4" s="14">
        <v>29500</v>
      </c>
      <c r="G4" s="18"/>
    </row>
    <row r="5" spans="1:8" x14ac:dyDescent="0.35">
      <c r="A5" s="18">
        <v>2</v>
      </c>
      <c r="B5" s="18" t="s">
        <v>755</v>
      </c>
      <c r="C5" s="14">
        <v>3000</v>
      </c>
      <c r="D5" s="14"/>
      <c r="E5" s="14"/>
      <c r="F5" s="14"/>
      <c r="G5" s="14" t="s">
        <v>875</v>
      </c>
    </row>
    <row r="6" spans="1:8" ht="12" customHeight="1" x14ac:dyDescent="0.35">
      <c r="A6" s="49"/>
      <c r="B6" s="28"/>
      <c r="C6" s="22"/>
      <c r="D6" s="22"/>
      <c r="E6" s="22"/>
      <c r="F6" s="22"/>
      <c r="G6" s="41"/>
    </row>
    <row r="7" spans="1:8" x14ac:dyDescent="0.35">
      <c r="A7" s="86" t="s">
        <v>7</v>
      </c>
      <c r="B7" s="28"/>
      <c r="C7" s="22"/>
      <c r="D7" s="22"/>
      <c r="E7" s="22"/>
      <c r="F7" s="22"/>
      <c r="G7" s="41"/>
    </row>
    <row r="8" spans="1:8" x14ac:dyDescent="0.35">
      <c r="A8" s="23">
        <v>1</v>
      </c>
      <c r="B8" s="48" t="s">
        <v>806</v>
      </c>
      <c r="C8" s="13">
        <v>16000</v>
      </c>
      <c r="D8" s="35">
        <v>9000</v>
      </c>
      <c r="E8" s="13"/>
      <c r="F8" s="35">
        <v>24700</v>
      </c>
      <c r="G8" s="23"/>
    </row>
    <row r="9" spans="1:8" x14ac:dyDescent="0.35">
      <c r="A9" s="23">
        <v>2</v>
      </c>
      <c r="B9" s="48" t="s">
        <v>807</v>
      </c>
      <c r="C9" s="13">
        <v>194400</v>
      </c>
      <c r="D9" s="35"/>
      <c r="E9" s="13"/>
      <c r="F9" s="35">
        <v>192000</v>
      </c>
      <c r="G9" s="23"/>
    </row>
    <row r="10" spans="1:8" x14ac:dyDescent="0.35">
      <c r="A10" s="37"/>
      <c r="B10" s="50" t="s">
        <v>29</v>
      </c>
      <c r="C10" s="21"/>
      <c r="D10" s="38"/>
      <c r="E10" s="21"/>
      <c r="F10" s="38"/>
      <c r="G10" s="37"/>
    </row>
    <row r="11" spans="1:8" x14ac:dyDescent="0.35">
      <c r="A11" s="37">
        <v>3</v>
      </c>
      <c r="B11" s="49" t="s">
        <v>809</v>
      </c>
      <c r="C11" s="20">
        <v>115200</v>
      </c>
      <c r="D11" s="22">
        <v>3300</v>
      </c>
      <c r="E11" s="20"/>
      <c r="F11" s="22">
        <f>D11+C11</f>
        <v>118500</v>
      </c>
      <c r="G11" s="24" t="s">
        <v>23</v>
      </c>
    </row>
    <row r="12" spans="1:8" x14ac:dyDescent="0.35">
      <c r="A12" s="24">
        <v>4</v>
      </c>
      <c r="B12" s="48" t="s">
        <v>808</v>
      </c>
      <c r="C12" s="13">
        <v>117600</v>
      </c>
      <c r="D12" s="35">
        <v>9300</v>
      </c>
      <c r="E12" s="13"/>
      <c r="F12" s="35">
        <f>D12+C12</f>
        <v>126900</v>
      </c>
      <c r="G12" s="23" t="s">
        <v>23</v>
      </c>
    </row>
    <row r="13" spans="1:8" x14ac:dyDescent="0.35">
      <c r="A13" s="24"/>
      <c r="B13" s="50" t="s">
        <v>28</v>
      </c>
      <c r="C13" s="21"/>
      <c r="D13" s="38"/>
      <c r="E13" s="21"/>
      <c r="F13" s="38"/>
      <c r="G13" s="37"/>
    </row>
    <row r="14" spans="1:8" x14ac:dyDescent="0.35">
      <c r="A14" s="23">
        <v>5</v>
      </c>
      <c r="B14" s="48" t="s">
        <v>24</v>
      </c>
      <c r="C14" s="13"/>
      <c r="D14" s="35">
        <v>340000</v>
      </c>
      <c r="E14" s="13"/>
      <c r="F14" s="35">
        <v>340000</v>
      </c>
      <c r="G14" s="23" t="s">
        <v>23</v>
      </c>
    </row>
    <row r="15" spans="1:8" x14ac:dyDescent="0.35">
      <c r="A15" s="24"/>
      <c r="B15" s="49"/>
      <c r="C15" s="24"/>
      <c r="D15" s="28"/>
      <c r="E15" s="24"/>
      <c r="F15" s="28"/>
      <c r="G15" s="23" t="s">
        <v>30</v>
      </c>
    </row>
    <row r="16" spans="1:8" x14ac:dyDescent="0.35">
      <c r="A16" s="24"/>
      <c r="B16" s="49"/>
      <c r="C16" s="24"/>
      <c r="D16" s="28"/>
      <c r="E16" s="24"/>
      <c r="F16" s="28"/>
      <c r="G16" s="24" t="s">
        <v>825</v>
      </c>
      <c r="H16" s="28"/>
    </row>
    <row r="17" spans="1:8" x14ac:dyDescent="0.35">
      <c r="A17" s="37"/>
      <c r="B17" s="50"/>
      <c r="C17" s="37"/>
      <c r="D17" s="29"/>
      <c r="E17" s="37"/>
      <c r="F17" s="29"/>
      <c r="G17" s="37" t="s">
        <v>824</v>
      </c>
      <c r="H17" s="28"/>
    </row>
    <row r="18" spans="1:8" x14ac:dyDescent="0.35">
      <c r="A18" s="37">
        <v>6</v>
      </c>
      <c r="B18" s="26" t="s">
        <v>810</v>
      </c>
      <c r="C18" s="14">
        <v>180000</v>
      </c>
      <c r="D18" s="42"/>
      <c r="E18" s="14"/>
      <c r="F18" s="42">
        <v>180000</v>
      </c>
      <c r="G18" s="18" t="s">
        <v>23</v>
      </c>
      <c r="H18" s="28"/>
    </row>
    <row r="19" spans="1:8" ht="12" customHeight="1" x14ac:dyDescent="0.35">
      <c r="A19" s="49"/>
      <c r="B19" s="28"/>
      <c r="C19" s="22"/>
      <c r="D19" s="22"/>
      <c r="E19" s="22"/>
      <c r="F19" s="22"/>
      <c r="G19" s="41"/>
      <c r="H19" s="28"/>
    </row>
    <row r="20" spans="1:8" x14ac:dyDescent="0.35">
      <c r="A20" s="86" t="s">
        <v>8</v>
      </c>
      <c r="B20" s="28"/>
      <c r="C20" s="22"/>
      <c r="D20" s="22"/>
      <c r="E20" s="22"/>
      <c r="F20" s="22"/>
      <c r="G20" s="41"/>
      <c r="H20" s="28"/>
    </row>
    <row r="21" spans="1:8" x14ac:dyDescent="0.35">
      <c r="A21" s="18">
        <v>1</v>
      </c>
      <c r="B21" s="18" t="s">
        <v>177</v>
      </c>
      <c r="C21" s="14">
        <v>5000</v>
      </c>
      <c r="D21" s="14"/>
      <c r="E21" s="14"/>
      <c r="F21" s="14"/>
      <c r="G21" s="14" t="s">
        <v>875</v>
      </c>
      <c r="H21" s="28"/>
    </row>
    <row r="22" spans="1:8" x14ac:dyDescent="0.35">
      <c r="A22" s="23">
        <v>2</v>
      </c>
      <c r="B22" s="23" t="s">
        <v>189</v>
      </c>
      <c r="C22" s="14">
        <v>100000</v>
      </c>
      <c r="D22" s="14"/>
      <c r="E22" s="14"/>
      <c r="F22" s="14"/>
      <c r="G22" s="14" t="s">
        <v>31</v>
      </c>
      <c r="H22" s="28"/>
    </row>
    <row r="23" spans="1:8" x14ac:dyDescent="0.35">
      <c r="A23" s="48"/>
      <c r="B23" s="85" t="s">
        <v>854</v>
      </c>
      <c r="C23" s="17">
        <f>SUM(C4:C22)</f>
        <v>761200</v>
      </c>
      <c r="D23" s="14">
        <f>SUM(D4:D22)</f>
        <v>361600</v>
      </c>
      <c r="E23" s="35"/>
      <c r="F23" s="13"/>
      <c r="G23" s="36"/>
    </row>
    <row r="24" spans="1:8" x14ac:dyDescent="0.35">
      <c r="A24" s="50"/>
      <c r="B24" s="39">
        <v>10</v>
      </c>
      <c r="C24" s="216">
        <f>C23+D23</f>
        <v>1122800</v>
      </c>
      <c r="D24" s="217"/>
      <c r="E24" s="38"/>
      <c r="F24" s="125">
        <f>SUM(F4:F22)</f>
        <v>1011600</v>
      </c>
      <c r="G24" s="39"/>
    </row>
    <row r="26" spans="1:8" x14ac:dyDescent="0.35">
      <c r="C26" s="5"/>
      <c r="D26" s="5"/>
      <c r="E26" s="5"/>
      <c r="F26" s="199"/>
    </row>
    <row r="27" spans="1:8" x14ac:dyDescent="0.35">
      <c r="C27" s="5"/>
      <c r="D27" s="5"/>
      <c r="E27" s="5"/>
      <c r="F27" s="5">
        <v>7</v>
      </c>
    </row>
    <row r="28" spans="1:8" x14ac:dyDescent="0.35">
      <c r="C28" s="5"/>
      <c r="D28" s="5"/>
      <c r="E28" s="5"/>
      <c r="F28" s="5"/>
    </row>
    <row r="29" spans="1:8" x14ac:dyDescent="0.35">
      <c r="C29" s="5"/>
      <c r="D29" s="5"/>
      <c r="E29" s="5"/>
      <c r="F29" s="5"/>
    </row>
    <row r="30" spans="1:8" x14ac:dyDescent="0.35">
      <c r="C30" s="5"/>
      <c r="D30" s="5"/>
      <c r="E30" s="5"/>
      <c r="F30" s="5"/>
    </row>
    <row r="31" spans="1:8" x14ac:dyDescent="0.35">
      <c r="C31" s="5"/>
      <c r="D31" s="5"/>
      <c r="E31" s="5"/>
      <c r="F31" s="5"/>
    </row>
    <row r="32" spans="1:8" x14ac:dyDescent="0.35">
      <c r="C32" s="5"/>
      <c r="D32" s="5"/>
      <c r="E32" s="5"/>
      <c r="F32" s="5"/>
    </row>
    <row r="33" spans="3:6" x14ac:dyDescent="0.35">
      <c r="C33" s="5"/>
      <c r="D33" s="5"/>
      <c r="E33" s="5"/>
      <c r="F33" s="5"/>
    </row>
    <row r="34" spans="3:6" x14ac:dyDescent="0.35">
      <c r="C34" s="5"/>
      <c r="D34" s="5"/>
      <c r="E34" s="5"/>
      <c r="F34" s="5"/>
    </row>
    <row r="35" spans="3:6" x14ac:dyDescent="0.35">
      <c r="C35" s="5"/>
      <c r="D35" s="5"/>
      <c r="E35" s="5"/>
      <c r="F35" s="5"/>
    </row>
    <row r="36" spans="3:6" x14ac:dyDescent="0.35">
      <c r="C36" s="5"/>
      <c r="D36" s="5"/>
      <c r="E36" s="5"/>
      <c r="F36" s="5"/>
    </row>
    <row r="37" spans="3:6" x14ac:dyDescent="0.35">
      <c r="C37" s="5"/>
      <c r="D37" s="5"/>
      <c r="E37" s="5"/>
      <c r="F37" s="5"/>
    </row>
    <row r="38" spans="3:6" x14ac:dyDescent="0.35">
      <c r="C38" s="5"/>
      <c r="D38" s="5"/>
      <c r="E38" s="5"/>
      <c r="F38" s="5"/>
    </row>
    <row r="39" spans="3:6" x14ac:dyDescent="0.35">
      <c r="C39" s="5"/>
      <c r="D39" s="5"/>
      <c r="E39" s="5"/>
      <c r="F39" s="5"/>
    </row>
    <row r="40" spans="3:6" x14ac:dyDescent="0.35">
      <c r="C40" s="5"/>
      <c r="D40" s="5"/>
      <c r="E40" s="5"/>
      <c r="F40" s="5"/>
    </row>
    <row r="41" spans="3:6" x14ac:dyDescent="0.35">
      <c r="C41" s="5"/>
      <c r="D41" s="5"/>
      <c r="E41" s="5"/>
      <c r="F41" s="5"/>
    </row>
    <row r="42" spans="3:6" x14ac:dyDescent="0.35">
      <c r="C42" s="5"/>
      <c r="D42" s="5"/>
      <c r="E42" s="5"/>
      <c r="F42" s="5"/>
    </row>
    <row r="43" spans="3:6" x14ac:dyDescent="0.35">
      <c r="C43" s="5"/>
      <c r="D43" s="5"/>
      <c r="E43" s="5"/>
      <c r="F43" s="5"/>
    </row>
    <row r="44" spans="3:6" x14ac:dyDescent="0.35">
      <c r="C44" s="5"/>
      <c r="D44" s="5"/>
      <c r="E44" s="5"/>
      <c r="F44" s="5"/>
    </row>
    <row r="45" spans="3:6" x14ac:dyDescent="0.35">
      <c r="C45" s="5"/>
      <c r="D45" s="5"/>
      <c r="E45" s="5"/>
      <c r="F45" s="5"/>
    </row>
    <row r="46" spans="3:6" x14ac:dyDescent="0.35">
      <c r="C46" s="5"/>
      <c r="D46" s="5"/>
      <c r="E46" s="5"/>
      <c r="F46" s="5"/>
    </row>
    <row r="47" spans="3:6" x14ac:dyDescent="0.35">
      <c r="C47" s="5"/>
      <c r="D47" s="5"/>
      <c r="E47" s="5"/>
      <c r="F47" s="5"/>
    </row>
    <row r="48" spans="3:6" x14ac:dyDescent="0.35">
      <c r="C48" s="5"/>
      <c r="D48" s="5"/>
      <c r="E48" s="5"/>
      <c r="F48" s="5"/>
    </row>
    <row r="49" spans="3:6" x14ac:dyDescent="0.35">
      <c r="C49" s="5"/>
      <c r="D49" s="5"/>
      <c r="E49" s="5"/>
      <c r="F49" s="5"/>
    </row>
    <row r="50" spans="3:6" x14ac:dyDescent="0.35">
      <c r="C50" s="5"/>
      <c r="D50" s="5"/>
      <c r="E50" s="5"/>
      <c r="F50" s="5"/>
    </row>
    <row r="51" spans="3:6" x14ac:dyDescent="0.35">
      <c r="C51" s="5"/>
      <c r="D51" s="5"/>
      <c r="E51" s="5"/>
      <c r="F51" s="5"/>
    </row>
    <row r="52" spans="3:6" x14ac:dyDescent="0.35">
      <c r="C52" s="5"/>
      <c r="D52" s="5"/>
      <c r="E52" s="5"/>
      <c r="F52" s="5"/>
    </row>
    <row r="53" spans="3:6" x14ac:dyDescent="0.35">
      <c r="C53" s="5"/>
      <c r="D53" s="5"/>
      <c r="E53" s="5"/>
      <c r="F53" s="5"/>
    </row>
    <row r="54" spans="3:6" x14ac:dyDescent="0.35">
      <c r="C54" s="5"/>
      <c r="D54" s="5"/>
      <c r="E54" s="5"/>
      <c r="F54" s="5"/>
    </row>
    <row r="55" spans="3:6" x14ac:dyDescent="0.35">
      <c r="C55" s="5"/>
      <c r="D55" s="5"/>
      <c r="E55" s="5"/>
      <c r="F55" s="5"/>
    </row>
  </sheetData>
  <mergeCells count="1">
    <mergeCell ref="C24:D24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92"/>
  <sheetViews>
    <sheetView topLeftCell="A151" zoomScaleNormal="100" zoomScaleSheetLayoutView="98" workbookViewId="0">
      <selection activeCell="I163" sqref="I163"/>
    </sheetView>
  </sheetViews>
  <sheetFormatPr defaultRowHeight="14.25" x14ac:dyDescent="0.2"/>
  <cols>
    <col min="1" max="1" width="1" style="55" customWidth="1"/>
    <col min="2" max="2" width="3.375" style="55" hidden="1" customWidth="1"/>
    <col min="3" max="3" width="3.375" style="55" customWidth="1"/>
    <col min="4" max="4" width="52.75" style="55" customWidth="1"/>
    <col min="5" max="5" width="11.875" style="55" customWidth="1"/>
    <col min="6" max="6" width="10.625" style="55" customWidth="1"/>
    <col min="7" max="7" width="10.875" style="55" customWidth="1"/>
    <col min="8" max="8" width="14.125" style="179" customWidth="1"/>
    <col min="9" max="9" width="29" style="55" customWidth="1"/>
    <col min="10" max="10" width="20.125" style="191" customWidth="1"/>
    <col min="11" max="11" width="5.75" style="184" customWidth="1"/>
    <col min="12" max="12" width="15" style="184" customWidth="1"/>
    <col min="13" max="13" width="10.5" style="55" customWidth="1"/>
    <col min="14" max="14" width="9" style="55"/>
    <col min="15" max="15" width="36.5" style="55" customWidth="1"/>
    <col min="16" max="16384" width="9" style="55"/>
  </cols>
  <sheetData>
    <row r="1" spans="2:17" ht="21" x14ac:dyDescent="0.35">
      <c r="I1" s="215" t="s">
        <v>881</v>
      </c>
    </row>
    <row r="2" spans="2:17" ht="21" x14ac:dyDescent="0.35">
      <c r="C2" s="30" t="s">
        <v>1</v>
      </c>
      <c r="E2" s="44" t="s">
        <v>27</v>
      </c>
      <c r="F2" s="33" t="s">
        <v>3</v>
      </c>
      <c r="G2" s="45" t="s">
        <v>4</v>
      </c>
      <c r="H2" s="201" t="s">
        <v>0</v>
      </c>
      <c r="I2" s="36" t="s">
        <v>754</v>
      </c>
      <c r="J2" s="51"/>
      <c r="K2" s="22"/>
      <c r="L2" s="22"/>
    </row>
    <row r="3" spans="2:17" ht="21" x14ac:dyDescent="0.35">
      <c r="C3" s="30" t="s">
        <v>9</v>
      </c>
      <c r="E3" s="46"/>
      <c r="F3" s="21"/>
      <c r="G3" s="38"/>
      <c r="H3" s="202"/>
      <c r="I3" s="39"/>
      <c r="J3" s="51" t="s">
        <v>0</v>
      </c>
      <c r="K3" s="22"/>
      <c r="L3" s="22" t="s">
        <v>878</v>
      </c>
    </row>
    <row r="4" spans="2:17" ht="21" x14ac:dyDescent="0.35">
      <c r="C4" s="47" t="s">
        <v>10</v>
      </c>
      <c r="E4" s="60"/>
      <c r="F4" s="22"/>
      <c r="G4" s="22"/>
      <c r="H4" s="176"/>
      <c r="I4" s="41"/>
      <c r="J4" s="51">
        <v>29500</v>
      </c>
      <c r="K4" s="22">
        <v>1</v>
      </c>
      <c r="L4" s="22"/>
    </row>
    <row r="5" spans="2:17" ht="21" x14ac:dyDescent="0.35">
      <c r="B5" s="55">
        <v>1</v>
      </c>
      <c r="C5" s="18">
        <v>1</v>
      </c>
      <c r="D5" s="18" t="s">
        <v>205</v>
      </c>
      <c r="E5" s="14">
        <v>20000</v>
      </c>
      <c r="F5" s="14">
        <v>150000</v>
      </c>
      <c r="G5" s="14">
        <v>3000</v>
      </c>
      <c r="H5" s="203">
        <v>157954</v>
      </c>
      <c r="I5" s="56"/>
      <c r="J5" s="186">
        <v>24700</v>
      </c>
      <c r="K5" s="181">
        <v>2</v>
      </c>
      <c r="L5" s="181"/>
      <c r="M5" s="20">
        <v>1</v>
      </c>
      <c r="N5" s="20">
        <v>12</v>
      </c>
    </row>
    <row r="6" spans="2:17" ht="21" x14ac:dyDescent="0.35">
      <c r="B6" s="55">
        <v>2</v>
      </c>
      <c r="C6" s="18">
        <v>2</v>
      </c>
      <c r="D6" s="18" t="s">
        <v>5</v>
      </c>
      <c r="E6" s="14">
        <v>20000</v>
      </c>
      <c r="F6" s="14">
        <v>115000</v>
      </c>
      <c r="G6" s="14"/>
      <c r="H6" s="204">
        <v>131800</v>
      </c>
      <c r="I6" s="14"/>
      <c r="J6" s="187">
        <v>192000</v>
      </c>
      <c r="K6" s="22">
        <v>3</v>
      </c>
      <c r="L6" s="22"/>
      <c r="M6" s="20">
        <v>2</v>
      </c>
      <c r="N6" s="20">
        <v>9</v>
      </c>
    </row>
    <row r="7" spans="2:17" ht="21" x14ac:dyDescent="0.35">
      <c r="B7" s="55">
        <v>3</v>
      </c>
      <c r="C7" s="18">
        <v>3</v>
      </c>
      <c r="D7" s="18" t="s">
        <v>206</v>
      </c>
      <c r="E7" s="14">
        <v>30000</v>
      </c>
      <c r="F7" s="14"/>
      <c r="G7" s="14"/>
      <c r="H7" s="204"/>
      <c r="I7" s="14" t="s">
        <v>875</v>
      </c>
      <c r="J7" s="51">
        <v>157954</v>
      </c>
      <c r="K7" s="181">
        <v>4</v>
      </c>
      <c r="L7" s="197"/>
      <c r="N7" s="55">
        <v>16</v>
      </c>
    </row>
    <row r="8" spans="2:17" ht="21" x14ac:dyDescent="0.35">
      <c r="B8" s="55">
        <v>4</v>
      </c>
      <c r="C8" s="18">
        <v>4</v>
      </c>
      <c r="D8" s="18" t="s">
        <v>208</v>
      </c>
      <c r="E8" s="14">
        <v>10000</v>
      </c>
      <c r="F8" s="14"/>
      <c r="G8" s="14"/>
      <c r="H8" s="204" t="s">
        <v>31</v>
      </c>
      <c r="I8" s="154"/>
      <c r="J8" s="51">
        <v>131800</v>
      </c>
      <c r="K8" s="22">
        <v>5</v>
      </c>
      <c r="L8" s="22"/>
      <c r="N8" s="138">
        <v>7</v>
      </c>
    </row>
    <row r="9" spans="2:17" ht="21" x14ac:dyDescent="0.35">
      <c r="B9" s="55">
        <v>5</v>
      </c>
      <c r="C9" s="18">
        <v>5</v>
      </c>
      <c r="D9" s="18" t="s">
        <v>783</v>
      </c>
      <c r="E9" s="14">
        <v>20000</v>
      </c>
      <c r="F9" s="14"/>
      <c r="G9" s="14"/>
      <c r="H9" s="204" t="s">
        <v>31</v>
      </c>
      <c r="I9" s="57"/>
      <c r="J9" s="188">
        <v>21080</v>
      </c>
      <c r="K9" s="181">
        <v>6</v>
      </c>
      <c r="L9" s="197"/>
      <c r="N9" s="138">
        <v>5</v>
      </c>
    </row>
    <row r="10" spans="2:17" ht="21" x14ac:dyDescent="0.35">
      <c r="B10" s="55">
        <v>6</v>
      </c>
      <c r="C10" s="18">
        <v>6</v>
      </c>
      <c r="D10" s="18" t="s">
        <v>764</v>
      </c>
      <c r="E10" s="14">
        <v>10000</v>
      </c>
      <c r="F10" s="14"/>
      <c r="G10" s="14"/>
      <c r="H10" s="204" t="s">
        <v>31</v>
      </c>
      <c r="I10" s="18"/>
      <c r="J10" s="51">
        <v>36205</v>
      </c>
      <c r="K10" s="22">
        <v>7</v>
      </c>
      <c r="L10" s="22"/>
      <c r="M10" s="5"/>
      <c r="N10" s="3">
        <v>13</v>
      </c>
      <c r="O10" s="3"/>
      <c r="P10" s="3"/>
      <c r="Q10" s="3"/>
    </row>
    <row r="11" spans="2:17" ht="21" x14ac:dyDescent="0.35">
      <c r="C11" s="49"/>
      <c r="D11" s="41"/>
      <c r="E11" s="60"/>
      <c r="F11" s="22"/>
      <c r="G11" s="22"/>
      <c r="H11" s="176"/>
      <c r="I11" s="41"/>
      <c r="J11" s="51">
        <v>19900</v>
      </c>
      <c r="K11" s="181">
        <v>8</v>
      </c>
      <c r="L11" s="197"/>
      <c r="M11" s="5"/>
      <c r="N11" s="3">
        <v>3</v>
      </c>
      <c r="O11" s="3"/>
      <c r="P11" s="3"/>
      <c r="Q11" s="3"/>
    </row>
    <row r="12" spans="2:17" ht="21" x14ac:dyDescent="0.35">
      <c r="C12" s="49"/>
      <c r="D12" s="149" t="s">
        <v>12</v>
      </c>
      <c r="E12" s="60"/>
      <c r="F12" s="22"/>
      <c r="G12" s="22"/>
      <c r="H12" s="176"/>
      <c r="I12" s="41"/>
      <c r="J12" s="51">
        <v>53540</v>
      </c>
      <c r="K12" s="22">
        <v>9</v>
      </c>
      <c r="L12" s="22"/>
      <c r="N12" s="138">
        <v>3</v>
      </c>
    </row>
    <row r="13" spans="2:17" ht="21" x14ac:dyDescent="0.35">
      <c r="B13" s="55">
        <v>7</v>
      </c>
      <c r="C13" s="18">
        <v>7</v>
      </c>
      <c r="D13" s="18" t="s">
        <v>212</v>
      </c>
      <c r="E13" s="14">
        <v>21000</v>
      </c>
      <c r="F13" s="14">
        <v>1000</v>
      </c>
      <c r="G13" s="14"/>
      <c r="H13" s="204">
        <v>21080</v>
      </c>
      <c r="I13" s="18"/>
      <c r="J13" s="187">
        <v>45600</v>
      </c>
      <c r="K13" s="181">
        <v>10</v>
      </c>
      <c r="L13" s="181"/>
      <c r="M13" s="20">
        <v>3</v>
      </c>
      <c r="N13" s="20">
        <v>23</v>
      </c>
    </row>
    <row r="14" spans="2:17" ht="21" x14ac:dyDescent="0.35">
      <c r="B14" s="55">
        <v>8</v>
      </c>
      <c r="C14" s="18">
        <v>8</v>
      </c>
      <c r="D14" s="18" t="s">
        <v>213</v>
      </c>
      <c r="E14" s="14">
        <v>38750</v>
      </c>
      <c r="F14" s="14"/>
      <c r="G14" s="14"/>
      <c r="H14" s="204">
        <v>36205</v>
      </c>
      <c r="I14" s="18"/>
      <c r="J14" s="51">
        <v>11076</v>
      </c>
      <c r="K14" s="22">
        <v>11</v>
      </c>
      <c r="L14" s="22"/>
      <c r="M14" s="55">
        <v>4</v>
      </c>
      <c r="N14" s="22">
        <v>2</v>
      </c>
    </row>
    <row r="15" spans="2:17" ht="21" x14ac:dyDescent="0.35">
      <c r="B15" s="55">
        <v>9</v>
      </c>
      <c r="C15" s="18">
        <v>9</v>
      </c>
      <c r="D15" s="18" t="s">
        <v>5</v>
      </c>
      <c r="E15" s="14">
        <v>35000</v>
      </c>
      <c r="F15" s="14"/>
      <c r="G15" s="14">
        <v>4000</v>
      </c>
      <c r="H15" s="204">
        <v>19900</v>
      </c>
      <c r="I15" s="18"/>
      <c r="J15" s="187">
        <v>28900</v>
      </c>
      <c r="K15" s="181">
        <v>12</v>
      </c>
      <c r="L15" s="181"/>
      <c r="M15" s="20">
        <v>5</v>
      </c>
      <c r="N15" s="22">
        <v>3</v>
      </c>
    </row>
    <row r="16" spans="2:17" ht="21" x14ac:dyDescent="0.35">
      <c r="C16" s="49"/>
      <c r="D16" s="149" t="s">
        <v>11</v>
      </c>
      <c r="E16" s="60"/>
      <c r="F16" s="22"/>
      <c r="G16" s="22"/>
      <c r="H16" s="176"/>
      <c r="I16" s="41"/>
      <c r="J16" s="51">
        <v>56680</v>
      </c>
      <c r="K16" s="22">
        <v>13</v>
      </c>
      <c r="L16" s="22"/>
      <c r="N16" s="61">
        <f>SUM(N5:N15)</f>
        <v>96</v>
      </c>
    </row>
    <row r="17" spans="2:13" ht="21" x14ac:dyDescent="0.35">
      <c r="B17" s="55">
        <v>10</v>
      </c>
      <c r="C17" s="18">
        <v>10</v>
      </c>
      <c r="D17" s="18" t="s">
        <v>215</v>
      </c>
      <c r="E17" s="14">
        <v>30000</v>
      </c>
      <c r="F17" s="14">
        <v>30000</v>
      </c>
      <c r="G17" s="14"/>
      <c r="H17" s="204">
        <v>53540</v>
      </c>
      <c r="I17" s="18"/>
      <c r="J17" s="189">
        <v>49874</v>
      </c>
      <c r="K17" s="181">
        <v>14</v>
      </c>
      <c r="L17" s="198"/>
      <c r="M17" s="60">
        <v>6</v>
      </c>
    </row>
    <row r="18" spans="2:13" ht="21" x14ac:dyDescent="0.35">
      <c r="B18" s="55">
        <v>11</v>
      </c>
      <c r="C18" s="18">
        <v>11</v>
      </c>
      <c r="D18" s="18" t="s">
        <v>5</v>
      </c>
      <c r="E18" s="14">
        <v>30000</v>
      </c>
      <c r="F18" s="14">
        <v>33600</v>
      </c>
      <c r="G18" s="14"/>
      <c r="H18" s="204">
        <v>45600</v>
      </c>
      <c r="I18" s="18"/>
      <c r="J18" s="187">
        <v>28240</v>
      </c>
      <c r="K18" s="22">
        <v>15</v>
      </c>
      <c r="L18" s="22"/>
      <c r="M18" s="20">
        <v>7</v>
      </c>
    </row>
    <row r="19" spans="2:13" ht="21" x14ac:dyDescent="0.35">
      <c r="B19" s="55">
        <v>12</v>
      </c>
      <c r="C19" s="18">
        <v>12</v>
      </c>
      <c r="D19" s="18" t="s">
        <v>216</v>
      </c>
      <c r="E19" s="14">
        <v>5000</v>
      </c>
      <c r="F19" s="14"/>
      <c r="G19" s="14"/>
      <c r="H19" s="204"/>
      <c r="I19" s="14" t="s">
        <v>875</v>
      </c>
      <c r="J19" s="51">
        <v>25240</v>
      </c>
      <c r="K19" s="181">
        <v>16</v>
      </c>
      <c r="L19" s="197"/>
    </row>
    <row r="20" spans="2:13" s="138" customFormat="1" ht="21" x14ac:dyDescent="0.35">
      <c r="C20" s="28"/>
      <c r="D20" s="28"/>
      <c r="E20" s="22"/>
      <c r="F20" s="22"/>
      <c r="G20" s="22"/>
      <c r="H20" s="176"/>
      <c r="I20" s="28"/>
      <c r="J20" s="51">
        <v>39140</v>
      </c>
      <c r="K20" s="22">
        <v>17</v>
      </c>
      <c r="L20" s="22"/>
    </row>
    <row r="21" spans="2:13" s="138" customFormat="1" ht="21" x14ac:dyDescent="0.35">
      <c r="C21" s="28"/>
      <c r="D21" s="28"/>
      <c r="E21" s="22"/>
      <c r="F21" s="22"/>
      <c r="G21" s="22"/>
      <c r="H21" s="176"/>
      <c r="I21" s="28"/>
      <c r="J21" s="51">
        <v>41700</v>
      </c>
      <c r="K21" s="181">
        <v>18</v>
      </c>
      <c r="L21" s="197"/>
    </row>
    <row r="22" spans="2:13" s="138" customFormat="1" ht="21" x14ac:dyDescent="0.35">
      <c r="C22" s="28"/>
      <c r="D22" s="28"/>
      <c r="E22" s="22"/>
      <c r="F22" s="22"/>
      <c r="G22" s="22"/>
      <c r="H22" s="176"/>
      <c r="I22" s="28"/>
      <c r="J22" s="51">
        <v>44900</v>
      </c>
      <c r="K22" s="22">
        <v>19</v>
      </c>
      <c r="L22" s="22"/>
    </row>
    <row r="23" spans="2:13" s="138" customFormat="1" ht="21" x14ac:dyDescent="0.35">
      <c r="C23" s="28"/>
      <c r="D23" s="28"/>
      <c r="E23" s="22"/>
      <c r="F23" s="22"/>
      <c r="G23" s="22"/>
      <c r="H23" s="176"/>
      <c r="I23" s="28"/>
      <c r="J23" s="51">
        <v>21620</v>
      </c>
      <c r="K23" s="181">
        <v>20</v>
      </c>
      <c r="L23" s="197"/>
    </row>
    <row r="24" spans="2:13" s="138" customFormat="1" ht="21" x14ac:dyDescent="0.35">
      <c r="C24" s="28"/>
      <c r="D24" s="28"/>
      <c r="E24" s="22"/>
      <c r="F24" s="22"/>
      <c r="G24" s="22"/>
      <c r="H24" s="176"/>
      <c r="I24" s="215" t="s">
        <v>882</v>
      </c>
      <c r="J24" s="51">
        <v>1212975</v>
      </c>
      <c r="K24" s="22">
        <v>21</v>
      </c>
      <c r="L24" s="22"/>
    </row>
    <row r="25" spans="2:13" ht="21" x14ac:dyDescent="0.35">
      <c r="C25" s="30" t="s">
        <v>1</v>
      </c>
      <c r="E25" s="44" t="s">
        <v>27</v>
      </c>
      <c r="F25" s="33" t="s">
        <v>3</v>
      </c>
      <c r="G25" s="45" t="s">
        <v>4</v>
      </c>
      <c r="H25" s="201" t="s">
        <v>0</v>
      </c>
      <c r="I25" s="36" t="s">
        <v>754</v>
      </c>
      <c r="J25" s="51">
        <v>7300</v>
      </c>
      <c r="K25" s="181">
        <v>22</v>
      </c>
      <c r="L25" s="197"/>
    </row>
    <row r="26" spans="2:13" ht="21" x14ac:dyDescent="0.35">
      <c r="C26" s="30" t="s">
        <v>13</v>
      </c>
      <c r="E26" s="46"/>
      <c r="F26" s="21"/>
      <c r="G26" s="38"/>
      <c r="H26" s="202"/>
      <c r="I26" s="39"/>
      <c r="J26" s="51">
        <v>74100</v>
      </c>
      <c r="K26" s="22">
        <v>23</v>
      </c>
      <c r="L26" s="22"/>
    </row>
    <row r="27" spans="2:13" ht="21" x14ac:dyDescent="0.35">
      <c r="B27" s="55">
        <v>13</v>
      </c>
      <c r="C27" s="18">
        <v>1</v>
      </c>
      <c r="D27" s="26" t="s">
        <v>763</v>
      </c>
      <c r="E27" s="14">
        <v>30000</v>
      </c>
      <c r="F27" s="14"/>
      <c r="G27" s="14"/>
      <c r="H27" s="204">
        <v>11076</v>
      </c>
      <c r="I27" s="18"/>
      <c r="J27" s="51">
        <v>1849701</v>
      </c>
      <c r="K27" s="181">
        <v>24</v>
      </c>
      <c r="L27" s="197"/>
      <c r="M27" s="55">
        <v>8</v>
      </c>
    </row>
    <row r="28" spans="2:13" ht="21" x14ac:dyDescent="0.35">
      <c r="B28" s="55">
        <v>14</v>
      </c>
      <c r="C28" s="18">
        <v>2</v>
      </c>
      <c r="D28" s="26" t="s">
        <v>5</v>
      </c>
      <c r="E28" s="14">
        <v>30000</v>
      </c>
      <c r="F28" s="14"/>
      <c r="G28" s="14"/>
      <c r="H28" s="204">
        <v>28900</v>
      </c>
      <c r="I28" s="18"/>
      <c r="J28" s="51">
        <v>10000</v>
      </c>
      <c r="K28" s="22">
        <v>25</v>
      </c>
      <c r="L28" s="22"/>
      <c r="M28" s="55">
        <v>9</v>
      </c>
    </row>
    <row r="29" spans="2:13" ht="21" x14ac:dyDescent="0.35">
      <c r="B29" s="55">
        <v>15</v>
      </c>
      <c r="C29" s="18">
        <v>3</v>
      </c>
      <c r="D29" s="26" t="s">
        <v>219</v>
      </c>
      <c r="E29" s="14">
        <v>100000</v>
      </c>
      <c r="F29" s="14"/>
      <c r="G29" s="14"/>
      <c r="H29" s="204" t="s">
        <v>31</v>
      </c>
      <c r="I29" s="18"/>
      <c r="J29" s="51">
        <v>10000</v>
      </c>
      <c r="K29" s="181">
        <v>26</v>
      </c>
      <c r="L29" s="197"/>
    </row>
    <row r="30" spans="2:13" ht="21" x14ac:dyDescent="0.35">
      <c r="B30" s="55">
        <v>16</v>
      </c>
      <c r="C30" s="18">
        <v>4</v>
      </c>
      <c r="D30" s="26" t="s">
        <v>220</v>
      </c>
      <c r="E30" s="14">
        <v>30000</v>
      </c>
      <c r="F30" s="14">
        <v>30000</v>
      </c>
      <c r="G30" s="14"/>
      <c r="H30" s="204">
        <v>56680</v>
      </c>
      <c r="I30" s="18"/>
      <c r="J30" s="187">
        <v>10000</v>
      </c>
      <c r="K30" s="22">
        <v>27</v>
      </c>
      <c r="L30" s="22"/>
      <c r="M30" s="20">
        <v>10</v>
      </c>
    </row>
    <row r="31" spans="2:13" ht="21" x14ac:dyDescent="0.35">
      <c r="B31" s="55">
        <v>17</v>
      </c>
      <c r="C31" s="18">
        <v>5</v>
      </c>
      <c r="D31" s="26" t="s">
        <v>221</v>
      </c>
      <c r="E31" s="14">
        <v>30000</v>
      </c>
      <c r="F31" s="14">
        <v>30000</v>
      </c>
      <c r="G31" s="14"/>
      <c r="H31" s="204">
        <v>49874</v>
      </c>
      <c r="I31" s="18"/>
      <c r="J31" s="187">
        <v>10000</v>
      </c>
      <c r="K31" s="181">
        <v>28</v>
      </c>
      <c r="L31" s="181"/>
      <c r="M31" s="20">
        <v>11</v>
      </c>
    </row>
    <row r="32" spans="2:13" ht="21" x14ac:dyDescent="0.35">
      <c r="B32" s="55">
        <v>18</v>
      </c>
      <c r="C32" s="18">
        <v>6</v>
      </c>
      <c r="D32" s="26" t="s">
        <v>222</v>
      </c>
      <c r="E32" s="14">
        <v>30000</v>
      </c>
      <c r="F32" s="14"/>
      <c r="G32" s="14"/>
      <c r="H32" s="204">
        <v>28240</v>
      </c>
      <c r="I32" s="18"/>
      <c r="J32" s="51">
        <v>10000</v>
      </c>
      <c r="K32" s="22">
        <v>29</v>
      </c>
      <c r="L32" s="22"/>
      <c r="M32" s="138">
        <v>12</v>
      </c>
    </row>
    <row r="33" spans="2:13" ht="21" x14ac:dyDescent="0.35">
      <c r="B33" s="55">
        <v>19</v>
      </c>
      <c r="C33" s="18">
        <v>7</v>
      </c>
      <c r="D33" s="26" t="s">
        <v>710</v>
      </c>
      <c r="E33" s="14">
        <v>100000</v>
      </c>
      <c r="F33" s="14"/>
      <c r="G33" s="14"/>
      <c r="H33" s="204" t="s">
        <v>31</v>
      </c>
      <c r="I33" s="18"/>
      <c r="J33" s="51">
        <v>12620</v>
      </c>
      <c r="K33" s="181">
        <v>30</v>
      </c>
      <c r="L33" s="197"/>
    </row>
    <row r="34" spans="2:13" ht="21" x14ac:dyDescent="0.35">
      <c r="B34" s="55">
        <v>20</v>
      </c>
      <c r="C34" s="18">
        <v>8</v>
      </c>
      <c r="D34" s="26" t="s">
        <v>765</v>
      </c>
      <c r="E34" s="14">
        <v>40000</v>
      </c>
      <c r="F34" s="14"/>
      <c r="G34" s="14"/>
      <c r="H34" s="204">
        <v>25240</v>
      </c>
      <c r="I34" s="18"/>
      <c r="J34" s="51">
        <v>51590</v>
      </c>
      <c r="K34" s="22">
        <v>31</v>
      </c>
      <c r="L34" s="22"/>
      <c r="M34" s="138">
        <v>13</v>
      </c>
    </row>
    <row r="35" spans="2:13" ht="21" x14ac:dyDescent="0.35">
      <c r="B35" s="55">
        <v>21</v>
      </c>
      <c r="C35" s="18">
        <v>9</v>
      </c>
      <c r="D35" s="26" t="s">
        <v>766</v>
      </c>
      <c r="E35" s="14">
        <v>40000</v>
      </c>
      <c r="F35" s="14"/>
      <c r="G35" s="14"/>
      <c r="H35" s="204">
        <v>39140</v>
      </c>
      <c r="I35" s="18"/>
      <c r="J35" s="51">
        <v>6900</v>
      </c>
      <c r="K35" s="181">
        <v>32</v>
      </c>
      <c r="L35" s="197"/>
      <c r="M35" s="138">
        <v>14</v>
      </c>
    </row>
    <row r="36" spans="2:13" ht="21" x14ac:dyDescent="0.35">
      <c r="C36" s="28"/>
      <c r="D36" s="28"/>
      <c r="E36" s="22"/>
      <c r="F36" s="22"/>
      <c r="G36" s="22"/>
      <c r="H36" s="176"/>
      <c r="I36" s="28"/>
      <c r="J36" s="51">
        <v>12000</v>
      </c>
      <c r="K36" s="22">
        <v>33</v>
      </c>
      <c r="L36" s="22"/>
    </row>
    <row r="37" spans="2:13" ht="21" x14ac:dyDescent="0.35">
      <c r="C37" s="28"/>
      <c r="D37" s="28"/>
      <c r="E37" s="22"/>
      <c r="F37" s="22"/>
      <c r="G37" s="22"/>
      <c r="H37" s="176"/>
      <c r="I37" s="28"/>
      <c r="J37" s="51">
        <v>11100</v>
      </c>
      <c r="K37" s="181">
        <v>34</v>
      </c>
      <c r="L37" s="197"/>
    </row>
    <row r="38" spans="2:13" ht="21" x14ac:dyDescent="0.35">
      <c r="C38" s="28"/>
      <c r="D38" s="28"/>
      <c r="E38" s="22"/>
      <c r="F38" s="22"/>
      <c r="G38" s="22"/>
      <c r="H38" s="176"/>
      <c r="I38" s="28"/>
      <c r="J38" s="51">
        <v>21300</v>
      </c>
      <c r="K38" s="22">
        <v>35</v>
      </c>
      <c r="L38" s="22"/>
    </row>
    <row r="39" spans="2:13" ht="21" x14ac:dyDescent="0.35">
      <c r="C39" s="28"/>
      <c r="D39" s="28"/>
      <c r="E39" s="22"/>
      <c r="F39" s="22"/>
      <c r="G39" s="22"/>
      <c r="H39" s="176"/>
      <c r="I39" s="28"/>
      <c r="J39" s="51">
        <v>14600</v>
      </c>
      <c r="K39" s="181">
        <v>36</v>
      </c>
      <c r="L39" s="197"/>
    </row>
    <row r="40" spans="2:13" ht="21" x14ac:dyDescent="0.35">
      <c r="C40" s="28"/>
      <c r="D40" s="28"/>
      <c r="E40" s="22"/>
      <c r="F40" s="22"/>
      <c r="G40" s="22"/>
      <c r="H40" s="176"/>
      <c r="I40" s="28"/>
      <c r="J40" s="51">
        <v>76750.850000000006</v>
      </c>
      <c r="K40" s="22">
        <v>37</v>
      </c>
      <c r="L40" s="22"/>
    </row>
    <row r="41" spans="2:13" ht="21" x14ac:dyDescent="0.35">
      <c r="C41" s="28"/>
      <c r="D41" s="28"/>
      <c r="E41" s="22"/>
      <c r="F41" s="22"/>
      <c r="G41" s="22"/>
      <c r="H41" s="176"/>
      <c r="I41" s="28"/>
      <c r="J41" s="51">
        <v>120135.58</v>
      </c>
      <c r="K41" s="181">
        <v>38</v>
      </c>
      <c r="L41" s="197"/>
    </row>
    <row r="42" spans="2:13" ht="21" x14ac:dyDescent="0.35">
      <c r="C42" s="28"/>
      <c r="D42" s="28"/>
      <c r="E42" s="22"/>
      <c r="F42" s="22"/>
      <c r="G42" s="22"/>
      <c r="H42" s="176"/>
      <c r="I42" s="28"/>
      <c r="J42" s="51">
        <v>83284.31</v>
      </c>
      <c r="K42" s="22">
        <v>39</v>
      </c>
      <c r="L42" s="22"/>
    </row>
    <row r="43" spans="2:13" ht="21" x14ac:dyDescent="0.35">
      <c r="C43" s="28"/>
      <c r="D43" s="28"/>
      <c r="E43" s="22"/>
      <c r="F43" s="22"/>
      <c r="G43" s="22"/>
      <c r="H43" s="176"/>
      <c r="I43" s="28"/>
      <c r="J43" s="51">
        <v>16665.740000000002</v>
      </c>
      <c r="K43" s="181">
        <v>40</v>
      </c>
      <c r="L43" s="197"/>
    </row>
    <row r="44" spans="2:13" ht="21" x14ac:dyDescent="0.35">
      <c r="C44" s="28"/>
      <c r="D44" s="28"/>
      <c r="E44" s="22"/>
      <c r="F44" s="22"/>
      <c r="G44" s="22"/>
      <c r="H44" s="176"/>
      <c r="I44" s="28"/>
      <c r="J44" s="51">
        <v>24638.9</v>
      </c>
      <c r="K44" s="22">
        <v>41</v>
      </c>
      <c r="L44" s="22"/>
    </row>
    <row r="45" spans="2:13" ht="21" x14ac:dyDescent="0.35">
      <c r="C45" s="28"/>
      <c r="D45" s="28"/>
      <c r="E45" s="22"/>
      <c r="F45" s="22"/>
      <c r="G45" s="22"/>
      <c r="H45" s="176"/>
      <c r="I45" s="28"/>
      <c r="J45" s="51">
        <v>47865.55</v>
      </c>
      <c r="K45" s="181">
        <v>42</v>
      </c>
      <c r="L45" s="197"/>
    </row>
    <row r="46" spans="2:13" ht="21" x14ac:dyDescent="0.35">
      <c r="C46" s="28"/>
      <c r="D46" s="28"/>
      <c r="E46" s="22"/>
      <c r="F46" s="22"/>
      <c r="G46" s="22"/>
      <c r="H46" s="176"/>
      <c r="I46" s="28"/>
      <c r="J46" s="51">
        <v>160547.98000000001</v>
      </c>
      <c r="K46" s="22">
        <v>43</v>
      </c>
      <c r="L46" s="22"/>
    </row>
    <row r="47" spans="2:13" ht="21" x14ac:dyDescent="0.35">
      <c r="C47" s="28"/>
      <c r="D47" s="28"/>
      <c r="E47" s="22"/>
      <c r="F47" s="22"/>
      <c r="G47" s="22"/>
      <c r="H47" s="176"/>
      <c r="I47" s="215" t="s">
        <v>885</v>
      </c>
      <c r="J47" s="51">
        <v>235238.23</v>
      </c>
      <c r="K47" s="181">
        <v>44</v>
      </c>
      <c r="L47" s="197"/>
    </row>
    <row r="48" spans="2:13" ht="21" x14ac:dyDescent="0.35">
      <c r="C48" s="30" t="s">
        <v>1</v>
      </c>
      <c r="E48" s="44" t="s">
        <v>27</v>
      </c>
      <c r="F48" s="33" t="s">
        <v>3</v>
      </c>
      <c r="G48" s="45" t="s">
        <v>4</v>
      </c>
      <c r="H48" s="201" t="s">
        <v>0</v>
      </c>
      <c r="I48" s="36" t="s">
        <v>754</v>
      </c>
      <c r="J48" s="51">
        <v>32138.58</v>
      </c>
      <c r="K48" s="22">
        <v>45</v>
      </c>
      <c r="L48" s="22"/>
    </row>
    <row r="49" spans="2:15" ht="21" x14ac:dyDescent="0.35">
      <c r="C49" s="30" t="s">
        <v>14</v>
      </c>
      <c r="E49" s="46"/>
      <c r="F49" s="21"/>
      <c r="G49" s="38"/>
      <c r="H49" s="202"/>
      <c r="I49" s="39"/>
      <c r="J49" s="51">
        <v>40002.07</v>
      </c>
      <c r="K49" s="181">
        <v>46</v>
      </c>
      <c r="L49" s="197"/>
    </row>
    <row r="50" spans="2:15" ht="21" x14ac:dyDescent="0.35">
      <c r="B50" s="55">
        <v>22</v>
      </c>
      <c r="C50" s="18">
        <v>1</v>
      </c>
      <c r="D50" s="26" t="s">
        <v>228</v>
      </c>
      <c r="E50" s="14">
        <v>30000</v>
      </c>
      <c r="F50" s="14">
        <v>30000</v>
      </c>
      <c r="G50" s="14"/>
      <c r="H50" s="204">
        <v>41700</v>
      </c>
      <c r="I50" s="18"/>
      <c r="J50" s="187">
        <v>210000</v>
      </c>
      <c r="K50" s="22">
        <v>47</v>
      </c>
      <c r="L50" s="22"/>
      <c r="M50" s="20">
        <v>15</v>
      </c>
    </row>
    <row r="51" spans="2:15" ht="21" x14ac:dyDescent="0.35">
      <c r="B51" s="55">
        <v>23</v>
      </c>
      <c r="C51" s="18">
        <v>2</v>
      </c>
      <c r="D51" s="26" t="s">
        <v>5</v>
      </c>
      <c r="E51" s="14">
        <v>30000</v>
      </c>
      <c r="F51" s="14">
        <v>30000</v>
      </c>
      <c r="G51" s="14"/>
      <c r="H51" s="204">
        <v>44900</v>
      </c>
      <c r="I51" s="18"/>
      <c r="J51" s="187">
        <v>299600</v>
      </c>
      <c r="K51" s="181">
        <v>48</v>
      </c>
      <c r="L51" s="181"/>
      <c r="M51" s="20">
        <v>16</v>
      </c>
    </row>
    <row r="52" spans="2:15" ht="21" x14ac:dyDescent="0.35">
      <c r="C52" s="5"/>
      <c r="D52" s="30" t="s">
        <v>762</v>
      </c>
      <c r="E52" s="60"/>
      <c r="F52" s="22"/>
      <c r="G52" s="22"/>
      <c r="H52" s="176"/>
      <c r="I52" s="41"/>
      <c r="J52" s="51">
        <v>100000</v>
      </c>
      <c r="K52" s="22">
        <v>49</v>
      </c>
      <c r="L52" s="22"/>
    </row>
    <row r="53" spans="2:15" ht="21" x14ac:dyDescent="0.35">
      <c r="B53" s="55">
        <v>24</v>
      </c>
      <c r="C53" s="18">
        <v>3</v>
      </c>
      <c r="D53" s="26" t="s">
        <v>229</v>
      </c>
      <c r="E53" s="14">
        <v>30000</v>
      </c>
      <c r="F53" s="14"/>
      <c r="G53" s="14"/>
      <c r="H53" s="204">
        <v>21620</v>
      </c>
      <c r="I53" s="18"/>
      <c r="J53" s="51">
        <v>267000</v>
      </c>
      <c r="K53" s="181">
        <v>50</v>
      </c>
      <c r="L53" s="197"/>
      <c r="M53" s="55">
        <v>17</v>
      </c>
    </row>
    <row r="54" spans="2:15" ht="21" x14ac:dyDescent="0.35">
      <c r="B54" s="138">
        <v>25</v>
      </c>
      <c r="C54" s="18">
        <v>4</v>
      </c>
      <c r="D54" s="26" t="s">
        <v>232</v>
      </c>
      <c r="E54" s="14">
        <v>1379675</v>
      </c>
      <c r="F54" s="14">
        <v>87725</v>
      </c>
      <c r="G54" s="14"/>
      <c r="H54" s="204">
        <v>1212975</v>
      </c>
      <c r="I54" s="18"/>
      <c r="J54" s="51">
        <v>220000</v>
      </c>
      <c r="K54" s="22">
        <v>51</v>
      </c>
      <c r="L54" s="22"/>
      <c r="M54" s="3">
        <v>18</v>
      </c>
    </row>
    <row r="55" spans="2:15" ht="21" x14ac:dyDescent="0.35">
      <c r="B55" s="55">
        <v>26</v>
      </c>
      <c r="C55" s="18">
        <v>5</v>
      </c>
      <c r="D55" s="26" t="s">
        <v>238</v>
      </c>
      <c r="E55" s="14">
        <v>10000</v>
      </c>
      <c r="F55" s="14"/>
      <c r="G55" s="14"/>
      <c r="H55" s="204" t="s">
        <v>31</v>
      </c>
      <c r="I55" s="18"/>
      <c r="J55" s="51">
        <v>49000</v>
      </c>
      <c r="K55" s="181">
        <v>52</v>
      </c>
      <c r="L55" s="197"/>
    </row>
    <row r="56" spans="2:15" ht="21" x14ac:dyDescent="0.35">
      <c r="B56" s="138">
        <v>27</v>
      </c>
      <c r="C56" s="18">
        <v>6</v>
      </c>
      <c r="D56" s="26" t="s">
        <v>239</v>
      </c>
      <c r="E56" s="14">
        <v>30000</v>
      </c>
      <c r="F56" s="14"/>
      <c r="G56" s="14"/>
      <c r="H56" s="204" t="s">
        <v>31</v>
      </c>
      <c r="I56" s="18"/>
      <c r="J56" s="51">
        <v>29500</v>
      </c>
      <c r="K56" s="22">
        <v>53</v>
      </c>
      <c r="L56" s="22"/>
    </row>
    <row r="57" spans="2:15" ht="21" x14ac:dyDescent="0.35">
      <c r="B57" s="55">
        <v>28</v>
      </c>
      <c r="C57" s="23">
        <v>7</v>
      </c>
      <c r="D57" s="48" t="s">
        <v>241</v>
      </c>
      <c r="E57" s="13">
        <v>20000</v>
      </c>
      <c r="F57" s="13"/>
      <c r="G57" s="13"/>
      <c r="H57" s="205">
        <v>7300</v>
      </c>
      <c r="I57" s="23"/>
      <c r="J57" s="51">
        <v>29500</v>
      </c>
      <c r="K57" s="181">
        <v>54</v>
      </c>
      <c r="L57" s="197"/>
      <c r="M57" s="55">
        <v>19</v>
      </c>
    </row>
    <row r="58" spans="2:15" ht="21" x14ac:dyDescent="0.35">
      <c r="B58" s="55">
        <v>29</v>
      </c>
      <c r="C58" s="48">
        <v>8</v>
      </c>
      <c r="D58" s="48" t="s">
        <v>244</v>
      </c>
      <c r="E58" s="58">
        <v>30000</v>
      </c>
      <c r="F58" s="13"/>
      <c r="G58" s="35"/>
      <c r="H58" s="206" t="s">
        <v>31</v>
      </c>
      <c r="I58" s="23" t="s">
        <v>26</v>
      </c>
      <c r="J58" s="51">
        <v>29500</v>
      </c>
      <c r="K58" s="22">
        <v>55</v>
      </c>
      <c r="L58" s="22"/>
      <c r="M58" s="59"/>
      <c r="N58" s="5"/>
    </row>
    <row r="59" spans="2:15" ht="21" x14ac:dyDescent="0.35">
      <c r="C59" s="49"/>
      <c r="D59" s="49"/>
      <c r="E59" s="60"/>
      <c r="F59" s="20"/>
      <c r="G59" s="22"/>
      <c r="H59" s="178"/>
      <c r="I59" s="24" t="s">
        <v>775</v>
      </c>
      <c r="J59" s="51">
        <v>150000</v>
      </c>
      <c r="K59" s="181">
        <v>56</v>
      </c>
      <c r="L59" s="197"/>
      <c r="M59" s="59"/>
      <c r="N59" s="5"/>
    </row>
    <row r="60" spans="2:15" ht="21" x14ac:dyDescent="0.35">
      <c r="C60" s="50"/>
      <c r="D60" s="50"/>
      <c r="E60" s="46"/>
      <c r="F60" s="21"/>
      <c r="G60" s="38"/>
      <c r="H60" s="207"/>
      <c r="I60" s="25" t="s">
        <v>804</v>
      </c>
      <c r="J60" s="51">
        <v>49000</v>
      </c>
      <c r="K60" s="22">
        <v>57</v>
      </c>
      <c r="L60" s="22"/>
      <c r="M60" s="59"/>
      <c r="N60" s="5"/>
    </row>
    <row r="61" spans="2:15" ht="21" x14ac:dyDescent="0.35">
      <c r="B61" s="55">
        <v>30</v>
      </c>
      <c r="C61" s="37">
        <v>9</v>
      </c>
      <c r="D61" s="50" t="s">
        <v>767</v>
      </c>
      <c r="E61" s="21">
        <v>20000</v>
      </c>
      <c r="F61" s="21"/>
      <c r="G61" s="21"/>
      <c r="H61" s="202"/>
      <c r="I61" s="14" t="s">
        <v>875</v>
      </c>
      <c r="J61" s="51">
        <v>20000</v>
      </c>
      <c r="K61" s="181">
        <v>58</v>
      </c>
      <c r="L61" s="197"/>
    </row>
    <row r="62" spans="2:15" ht="21" x14ac:dyDescent="0.35">
      <c r="B62" s="55">
        <v>31</v>
      </c>
      <c r="C62" s="18">
        <v>10</v>
      </c>
      <c r="D62" s="26" t="s">
        <v>5</v>
      </c>
      <c r="E62" s="14">
        <v>30000</v>
      </c>
      <c r="F62" s="14">
        <v>50000</v>
      </c>
      <c r="G62" s="14"/>
      <c r="H62" s="204">
        <v>74100</v>
      </c>
      <c r="I62" s="18"/>
      <c r="J62" s="187">
        <v>79000</v>
      </c>
      <c r="K62" s="22">
        <v>59</v>
      </c>
      <c r="L62" s="22"/>
      <c r="M62" s="20">
        <v>20</v>
      </c>
      <c r="N62" s="20">
        <v>40</v>
      </c>
    </row>
    <row r="63" spans="2:15" ht="21" x14ac:dyDescent="0.35">
      <c r="B63" s="55">
        <v>32</v>
      </c>
      <c r="C63" s="18">
        <v>11</v>
      </c>
      <c r="D63" s="26" t="s">
        <v>259</v>
      </c>
      <c r="E63" s="14">
        <v>1722000</v>
      </c>
      <c r="F63" s="14">
        <v>193200</v>
      </c>
      <c r="G63" s="14"/>
      <c r="H63" s="204">
        <v>1849701</v>
      </c>
      <c r="I63" s="18"/>
      <c r="J63" s="51">
        <v>90501</v>
      </c>
      <c r="K63" s="181">
        <v>60</v>
      </c>
      <c r="L63" s="197"/>
      <c r="M63" s="3">
        <v>21</v>
      </c>
      <c r="N63" s="22">
        <v>72</v>
      </c>
      <c r="O63" s="61"/>
    </row>
    <row r="64" spans="2:15" ht="21" x14ac:dyDescent="0.35">
      <c r="B64" s="55">
        <v>33</v>
      </c>
      <c r="C64" s="18">
        <v>12</v>
      </c>
      <c r="D64" s="26" t="s">
        <v>268</v>
      </c>
      <c r="E64" s="14">
        <v>10000</v>
      </c>
      <c r="F64" s="14"/>
      <c r="G64" s="14"/>
      <c r="H64" s="204">
        <v>10000</v>
      </c>
      <c r="I64" s="18"/>
      <c r="J64" s="51">
        <v>20000</v>
      </c>
      <c r="K64" s="22">
        <v>61</v>
      </c>
      <c r="L64" s="22"/>
      <c r="M64" s="55">
        <v>22</v>
      </c>
      <c r="N64" s="55">
        <v>4</v>
      </c>
    </row>
    <row r="65" spans="2:15" ht="21" x14ac:dyDescent="0.35">
      <c r="B65" s="55">
        <v>34</v>
      </c>
      <c r="C65" s="18">
        <v>13</v>
      </c>
      <c r="D65" s="26" t="s">
        <v>269</v>
      </c>
      <c r="E65" s="14">
        <v>10000</v>
      </c>
      <c r="F65" s="14"/>
      <c r="G65" s="14"/>
      <c r="H65" s="204">
        <v>10000</v>
      </c>
      <c r="I65" s="18"/>
      <c r="J65" s="51">
        <v>268000</v>
      </c>
      <c r="K65" s="181">
        <v>62</v>
      </c>
      <c r="L65" s="197"/>
      <c r="M65" s="55">
        <v>23</v>
      </c>
      <c r="N65" s="61">
        <f>SUM(N62:N64)</f>
        <v>116</v>
      </c>
    </row>
    <row r="66" spans="2:15" ht="21" x14ac:dyDescent="0.35">
      <c r="B66" s="55">
        <v>35</v>
      </c>
      <c r="C66" s="18">
        <v>14</v>
      </c>
      <c r="D66" s="26" t="s">
        <v>270</v>
      </c>
      <c r="E66" s="14">
        <v>10000</v>
      </c>
      <c r="F66" s="14"/>
      <c r="G66" s="14"/>
      <c r="H66" s="204">
        <v>10000</v>
      </c>
      <c r="I66" s="18"/>
      <c r="J66" s="51">
        <v>229000</v>
      </c>
      <c r="K66" s="22">
        <v>63</v>
      </c>
      <c r="L66" s="22"/>
      <c r="M66" s="138">
        <v>24</v>
      </c>
    </row>
    <row r="67" spans="2:15" ht="21" x14ac:dyDescent="0.35">
      <c r="B67" s="55">
        <v>36</v>
      </c>
      <c r="C67" s="18">
        <v>15</v>
      </c>
      <c r="D67" s="26" t="s">
        <v>271</v>
      </c>
      <c r="E67" s="14">
        <v>10000</v>
      </c>
      <c r="F67" s="14"/>
      <c r="G67" s="14"/>
      <c r="H67" s="204">
        <v>10000</v>
      </c>
      <c r="I67" s="18"/>
      <c r="J67" s="51">
        <v>412000</v>
      </c>
      <c r="K67" s="181">
        <v>64</v>
      </c>
      <c r="L67" s="197"/>
      <c r="M67" s="138">
        <v>25</v>
      </c>
    </row>
    <row r="68" spans="2:15" ht="21" x14ac:dyDescent="0.35">
      <c r="C68" s="49"/>
      <c r="D68" s="147" t="s">
        <v>761</v>
      </c>
      <c r="E68" s="60"/>
      <c r="F68" s="22"/>
      <c r="G68" s="22"/>
      <c r="H68" s="176"/>
      <c r="I68" s="41"/>
      <c r="J68" s="51">
        <v>30000</v>
      </c>
      <c r="K68" s="22">
        <v>65</v>
      </c>
      <c r="L68" s="22"/>
    </row>
    <row r="69" spans="2:15" ht="21" x14ac:dyDescent="0.35">
      <c r="B69" s="55">
        <v>37</v>
      </c>
      <c r="C69" s="18">
        <v>16</v>
      </c>
      <c r="D69" s="26" t="s">
        <v>295</v>
      </c>
      <c r="E69" s="14">
        <v>10000</v>
      </c>
      <c r="F69" s="14"/>
      <c r="G69" s="14"/>
      <c r="H69" s="204">
        <v>10000</v>
      </c>
      <c r="I69" s="18"/>
      <c r="J69" s="51">
        <v>100000</v>
      </c>
      <c r="K69" s="181">
        <v>66</v>
      </c>
      <c r="L69" s="197"/>
      <c r="M69" s="55">
        <v>26</v>
      </c>
    </row>
    <row r="70" spans="2:15" s="138" customFormat="1" ht="21" x14ac:dyDescent="0.35">
      <c r="C70" s="28"/>
      <c r="D70" s="28"/>
      <c r="E70" s="22"/>
      <c r="F70" s="22"/>
      <c r="G70" s="22"/>
      <c r="H70" s="176"/>
      <c r="I70" s="215" t="s">
        <v>886</v>
      </c>
      <c r="J70" s="51">
        <v>100000</v>
      </c>
      <c r="K70" s="22">
        <v>67</v>
      </c>
      <c r="L70" s="22"/>
    </row>
    <row r="71" spans="2:15" ht="21" x14ac:dyDescent="0.35">
      <c r="C71" s="30" t="s">
        <v>1</v>
      </c>
      <c r="E71" s="44" t="s">
        <v>27</v>
      </c>
      <c r="F71" s="33" t="s">
        <v>3</v>
      </c>
      <c r="G71" s="45" t="s">
        <v>4</v>
      </c>
      <c r="H71" s="201" t="s">
        <v>0</v>
      </c>
      <c r="I71" s="36" t="s">
        <v>754</v>
      </c>
      <c r="J71" s="51">
        <v>11586600</v>
      </c>
      <c r="K71" s="181">
        <v>68</v>
      </c>
      <c r="L71" s="197"/>
    </row>
    <row r="72" spans="2:15" ht="21" x14ac:dyDescent="0.35">
      <c r="C72" s="30" t="s">
        <v>6</v>
      </c>
      <c r="E72" s="46"/>
      <c r="F72" s="21"/>
      <c r="G72" s="38"/>
      <c r="H72" s="202"/>
      <c r="I72" s="39"/>
      <c r="J72" s="51">
        <v>3151400</v>
      </c>
      <c r="K72" s="22">
        <v>69</v>
      </c>
      <c r="L72" s="22"/>
    </row>
    <row r="73" spans="2:15" ht="21" x14ac:dyDescent="0.35">
      <c r="B73" s="55">
        <v>38</v>
      </c>
      <c r="C73" s="18">
        <v>1</v>
      </c>
      <c r="D73" s="26" t="s">
        <v>303</v>
      </c>
      <c r="E73" s="14">
        <v>20000</v>
      </c>
      <c r="F73" s="14"/>
      <c r="G73" s="14"/>
      <c r="H73" s="204">
        <v>12620</v>
      </c>
      <c r="I73" s="18"/>
      <c r="J73" s="51">
        <v>46500</v>
      </c>
      <c r="K73" s="181">
        <v>70</v>
      </c>
      <c r="L73" s="197"/>
      <c r="M73" s="55">
        <v>27</v>
      </c>
    </row>
    <row r="74" spans="2:15" ht="21" x14ac:dyDescent="0.35">
      <c r="B74" s="55">
        <v>39</v>
      </c>
      <c r="C74" s="18">
        <v>2</v>
      </c>
      <c r="D74" s="26" t="s">
        <v>316</v>
      </c>
      <c r="E74" s="14">
        <v>25000</v>
      </c>
      <c r="F74" s="14"/>
      <c r="G74" s="14"/>
      <c r="H74" s="204"/>
      <c r="I74" s="18" t="s">
        <v>876</v>
      </c>
      <c r="J74" s="51">
        <v>18940</v>
      </c>
      <c r="K74" s="22">
        <v>71</v>
      </c>
      <c r="L74" s="22"/>
    </row>
    <row r="75" spans="2:15" ht="21" x14ac:dyDescent="0.35">
      <c r="B75" s="55">
        <v>40</v>
      </c>
      <c r="C75" s="18">
        <v>3</v>
      </c>
      <c r="D75" s="26" t="s">
        <v>855</v>
      </c>
      <c r="E75" s="14">
        <v>5000</v>
      </c>
      <c r="F75" s="14"/>
      <c r="G75" s="14"/>
      <c r="H75" s="204" t="s">
        <v>31</v>
      </c>
      <c r="I75" s="18"/>
      <c r="J75" s="51">
        <f>SUM(J4:J74)</f>
        <v>22806143.789999999</v>
      </c>
      <c r="K75" s="22"/>
      <c r="L75" s="22"/>
    </row>
    <row r="76" spans="2:15" ht="21" x14ac:dyDescent="0.35">
      <c r="B76" s="55">
        <v>41</v>
      </c>
      <c r="C76" s="18">
        <v>4</v>
      </c>
      <c r="D76" s="26" t="s">
        <v>320</v>
      </c>
      <c r="E76" s="14">
        <v>51620</v>
      </c>
      <c r="F76" s="14"/>
      <c r="G76" s="14"/>
      <c r="H76" s="204">
        <v>51590</v>
      </c>
      <c r="I76" s="18"/>
      <c r="J76" s="51">
        <v>765400</v>
      </c>
      <c r="K76" s="22"/>
      <c r="L76" s="22"/>
      <c r="M76" s="55">
        <v>28</v>
      </c>
    </row>
    <row r="77" spans="2:15" ht="21" x14ac:dyDescent="0.35">
      <c r="B77" s="55">
        <v>42</v>
      </c>
      <c r="C77" s="23">
        <v>5</v>
      </c>
      <c r="D77" s="26" t="s">
        <v>321</v>
      </c>
      <c r="E77" s="14">
        <v>50000</v>
      </c>
      <c r="F77" s="14"/>
      <c r="G77" s="14"/>
      <c r="H77" s="205"/>
      <c r="I77" s="14" t="s">
        <v>875</v>
      </c>
      <c r="J77" s="51">
        <f>SUM(J75:J76)</f>
        <v>23571543.789999999</v>
      </c>
      <c r="K77" s="22"/>
      <c r="L77" s="22"/>
    </row>
    <row r="78" spans="2:15" ht="21" x14ac:dyDescent="0.35">
      <c r="B78" s="55">
        <v>43</v>
      </c>
      <c r="C78" s="23">
        <v>6</v>
      </c>
      <c r="D78" s="126" t="s">
        <v>776</v>
      </c>
      <c r="E78" s="13">
        <v>300000</v>
      </c>
      <c r="F78" s="35"/>
      <c r="G78" s="58">
        <v>196500</v>
      </c>
      <c r="H78" s="205" t="s">
        <v>31</v>
      </c>
      <c r="I78" s="162" t="s">
        <v>778</v>
      </c>
      <c r="J78" s="190"/>
      <c r="K78" s="183"/>
      <c r="L78" s="183"/>
      <c r="M78" s="63"/>
      <c r="N78" s="28" t="s">
        <v>777</v>
      </c>
      <c r="O78" s="28"/>
    </row>
    <row r="79" spans="2:15" ht="21" x14ac:dyDescent="0.35">
      <c r="C79" s="24"/>
      <c r="D79" s="138"/>
      <c r="E79" s="66"/>
      <c r="F79" s="22"/>
      <c r="G79" s="60"/>
      <c r="H79" s="208"/>
      <c r="I79" s="162" t="s">
        <v>779</v>
      </c>
      <c r="J79" s="190"/>
      <c r="K79" s="183"/>
      <c r="L79" s="183"/>
      <c r="M79" s="5"/>
      <c r="N79" s="28"/>
      <c r="O79" s="28"/>
    </row>
    <row r="80" spans="2:15" ht="21" x14ac:dyDescent="0.35">
      <c r="C80" s="24"/>
      <c r="D80" s="28"/>
      <c r="E80" s="20"/>
      <c r="F80" s="22"/>
      <c r="G80" s="60"/>
      <c r="H80" s="208"/>
      <c r="I80" s="162" t="s">
        <v>780</v>
      </c>
      <c r="J80" s="190"/>
      <c r="K80" s="183"/>
      <c r="L80" s="183"/>
      <c r="M80" s="5"/>
      <c r="N80" s="28" t="s">
        <v>777</v>
      </c>
      <c r="O80" s="28"/>
    </row>
    <row r="81" spans="2:15" ht="21" x14ac:dyDescent="0.35">
      <c r="C81" s="24"/>
      <c r="D81" s="28"/>
      <c r="E81" s="20"/>
      <c r="F81" s="22"/>
      <c r="G81" s="60"/>
      <c r="H81" s="208"/>
      <c r="I81" s="162" t="s">
        <v>781</v>
      </c>
      <c r="J81" s="190">
        <v>180000</v>
      </c>
      <c r="K81" s="183"/>
      <c r="L81" s="183"/>
      <c r="M81" s="5"/>
      <c r="N81" s="28" t="s">
        <v>777</v>
      </c>
      <c r="O81" s="28"/>
    </row>
    <row r="82" spans="2:15" ht="21" x14ac:dyDescent="0.35">
      <c r="C82" s="37"/>
      <c r="D82" s="29"/>
      <c r="E82" s="21"/>
      <c r="F82" s="38"/>
      <c r="G82" s="46"/>
      <c r="H82" s="209"/>
      <c r="I82" s="162" t="s">
        <v>782</v>
      </c>
      <c r="J82" s="190">
        <v>340000</v>
      </c>
      <c r="K82" s="183"/>
      <c r="L82" s="183"/>
      <c r="M82" s="5"/>
      <c r="N82" s="28" t="s">
        <v>777</v>
      </c>
      <c r="O82" s="28"/>
    </row>
    <row r="83" spans="2:15" ht="21" x14ac:dyDescent="0.35">
      <c r="B83" s="55">
        <v>44</v>
      </c>
      <c r="C83" s="37">
        <v>7</v>
      </c>
      <c r="D83" s="37" t="s">
        <v>5</v>
      </c>
      <c r="E83" s="21">
        <v>20000</v>
      </c>
      <c r="F83" s="21"/>
      <c r="G83" s="21">
        <v>7000</v>
      </c>
      <c r="H83" s="202">
        <v>6900</v>
      </c>
      <c r="I83" s="157"/>
      <c r="J83" s="190">
        <v>126900</v>
      </c>
      <c r="K83" s="183"/>
      <c r="L83" s="183"/>
      <c r="M83" s="5">
        <v>29</v>
      </c>
      <c r="N83" s="28"/>
      <c r="O83" s="28"/>
    </row>
    <row r="84" spans="2:15" ht="21" x14ac:dyDescent="0.35">
      <c r="C84" s="148" t="s">
        <v>15</v>
      </c>
      <c r="D84" s="89"/>
      <c r="E84" s="60"/>
      <c r="F84" s="22"/>
      <c r="G84" s="22"/>
      <c r="H84" s="176"/>
      <c r="I84" s="64"/>
      <c r="J84" s="188">
        <v>118500</v>
      </c>
      <c r="K84" s="182"/>
      <c r="L84" s="182"/>
    </row>
    <row r="85" spans="2:15" ht="21" x14ac:dyDescent="0.35">
      <c r="B85" s="55">
        <v>45</v>
      </c>
      <c r="C85" s="18">
        <v>1</v>
      </c>
      <c r="D85" s="26" t="s">
        <v>346</v>
      </c>
      <c r="E85" s="14">
        <v>20000</v>
      </c>
      <c r="F85" s="14"/>
      <c r="G85" s="14"/>
      <c r="H85" s="204">
        <v>12000</v>
      </c>
      <c r="I85" s="65"/>
      <c r="J85" s="188">
        <f>SUM(J81:J84)</f>
        <v>765400</v>
      </c>
      <c r="K85" s="182"/>
      <c r="L85" s="182"/>
      <c r="M85" s="55">
        <v>30</v>
      </c>
    </row>
    <row r="86" spans="2:15" ht="21" x14ac:dyDescent="0.35">
      <c r="B86" s="55">
        <v>46</v>
      </c>
      <c r="C86" s="23">
        <v>2</v>
      </c>
      <c r="D86" s="48" t="s">
        <v>856</v>
      </c>
      <c r="E86" s="14">
        <v>20000</v>
      </c>
      <c r="F86" s="14"/>
      <c r="G86" s="14">
        <v>16000</v>
      </c>
      <c r="H86" s="204" t="s">
        <v>31</v>
      </c>
      <c r="I86" s="23" t="s">
        <v>784</v>
      </c>
      <c r="J86" s="51"/>
      <c r="K86" s="22"/>
      <c r="L86" s="22"/>
    </row>
    <row r="87" spans="2:15" ht="21" x14ac:dyDescent="0.35">
      <c r="B87" s="55">
        <v>47</v>
      </c>
      <c r="C87" s="48">
        <v>3</v>
      </c>
      <c r="D87" s="23" t="s">
        <v>857</v>
      </c>
      <c r="E87" s="58">
        <v>20000</v>
      </c>
      <c r="F87" s="13"/>
      <c r="G87" s="58"/>
      <c r="H87" s="205" t="s">
        <v>31</v>
      </c>
      <c r="I87" s="65"/>
      <c r="J87" s="188">
        <f>J77-J85</f>
        <v>22806143.789999999</v>
      </c>
      <c r="K87" s="182"/>
      <c r="L87" s="182"/>
      <c r="M87" s="59"/>
      <c r="N87" s="63"/>
      <c r="O87" s="67"/>
    </row>
    <row r="88" spans="2:15" ht="21" x14ac:dyDescent="0.35">
      <c r="C88" s="50"/>
      <c r="D88" s="37" t="s">
        <v>858</v>
      </c>
      <c r="E88" s="50"/>
      <c r="F88" s="37"/>
      <c r="G88" s="50"/>
      <c r="H88" s="202"/>
      <c r="I88" s="37"/>
      <c r="J88" s="51"/>
      <c r="K88" s="22"/>
      <c r="L88" s="22"/>
      <c r="M88" s="59"/>
      <c r="N88" s="63"/>
      <c r="O88" s="67"/>
    </row>
    <row r="89" spans="2:15" ht="21" x14ac:dyDescent="0.35">
      <c r="B89" s="55">
        <v>48</v>
      </c>
      <c r="C89" s="37">
        <v>4</v>
      </c>
      <c r="D89" s="50" t="s">
        <v>859</v>
      </c>
      <c r="E89" s="14">
        <v>30000</v>
      </c>
      <c r="F89" s="14"/>
      <c r="G89" s="14"/>
      <c r="H89" s="204" t="s">
        <v>31</v>
      </c>
      <c r="I89" s="18"/>
      <c r="J89" s="51"/>
      <c r="K89" s="22"/>
      <c r="L89" s="22"/>
    </row>
    <row r="90" spans="2:15" ht="21" x14ac:dyDescent="0.35">
      <c r="B90" s="55">
        <v>49</v>
      </c>
      <c r="C90" s="18">
        <v>5</v>
      </c>
      <c r="D90" s="26" t="s">
        <v>5</v>
      </c>
      <c r="E90" s="14">
        <v>30000</v>
      </c>
      <c r="F90" s="14"/>
      <c r="G90" s="14"/>
      <c r="H90" s="204">
        <v>11100</v>
      </c>
      <c r="I90" s="18"/>
      <c r="J90" s="51"/>
      <c r="K90" s="22"/>
      <c r="L90" s="22"/>
      <c r="M90" s="55">
        <v>31</v>
      </c>
    </row>
    <row r="94" spans="2:15" ht="21" x14ac:dyDescent="0.35">
      <c r="C94" s="28"/>
      <c r="D94" s="28"/>
      <c r="E94" s="22"/>
      <c r="F94" s="22"/>
      <c r="G94" s="22"/>
      <c r="H94" s="176"/>
      <c r="I94" s="215" t="s">
        <v>887</v>
      </c>
      <c r="J94" s="51"/>
      <c r="K94" s="22"/>
      <c r="L94" s="22"/>
    </row>
    <row r="95" spans="2:15" ht="21" x14ac:dyDescent="0.35">
      <c r="C95" s="30" t="s">
        <v>1</v>
      </c>
      <c r="E95" s="44" t="s">
        <v>27</v>
      </c>
      <c r="F95" s="33" t="s">
        <v>3</v>
      </c>
      <c r="G95" s="45" t="s">
        <v>4</v>
      </c>
      <c r="H95" s="201" t="s">
        <v>0</v>
      </c>
      <c r="I95" s="36" t="s">
        <v>754</v>
      </c>
      <c r="J95" s="51"/>
      <c r="K95" s="22"/>
      <c r="L95" s="22"/>
    </row>
    <row r="96" spans="2:15" ht="21" x14ac:dyDescent="0.35">
      <c r="C96" s="30" t="s">
        <v>16</v>
      </c>
      <c r="E96" s="46"/>
      <c r="F96" s="21"/>
      <c r="G96" s="38"/>
      <c r="H96" s="202"/>
      <c r="I96" s="39"/>
      <c r="J96" s="51"/>
      <c r="K96" s="22"/>
      <c r="L96" s="22"/>
    </row>
    <row r="97" spans="1:15" ht="21" x14ac:dyDescent="0.35">
      <c r="B97" s="55">
        <v>50</v>
      </c>
      <c r="C97" s="18">
        <v>1</v>
      </c>
      <c r="D97" s="18" t="s">
        <v>772</v>
      </c>
      <c r="E97" s="14">
        <v>30000</v>
      </c>
      <c r="F97" s="14"/>
      <c r="G97" s="14"/>
      <c r="H97" s="204">
        <v>21300</v>
      </c>
      <c r="I97" s="18"/>
      <c r="J97" s="51"/>
      <c r="K97" s="22"/>
      <c r="L97" s="22"/>
      <c r="M97" s="55">
        <v>32</v>
      </c>
    </row>
    <row r="98" spans="1:15" ht="21" x14ac:dyDescent="0.35">
      <c r="B98" s="55">
        <v>51</v>
      </c>
      <c r="C98" s="18">
        <v>2</v>
      </c>
      <c r="D98" s="18" t="s">
        <v>5</v>
      </c>
      <c r="E98" s="14">
        <v>30000</v>
      </c>
      <c r="F98" s="14"/>
      <c r="G98" s="14"/>
      <c r="H98" s="204">
        <v>14600</v>
      </c>
      <c r="I98" s="18"/>
      <c r="J98" s="51"/>
      <c r="K98" s="22"/>
      <c r="L98" s="22"/>
      <c r="M98" s="55">
        <v>33</v>
      </c>
    </row>
    <row r="99" spans="1:15" ht="21" x14ac:dyDescent="0.35">
      <c r="C99" s="49" t="s">
        <v>840</v>
      </c>
      <c r="D99" s="88"/>
      <c r="E99" s="46"/>
      <c r="F99" s="21"/>
      <c r="G99" s="38"/>
      <c r="H99" s="202"/>
      <c r="I99" s="39"/>
      <c r="J99" s="51"/>
      <c r="K99" s="22"/>
      <c r="L99" s="22"/>
    </row>
    <row r="100" spans="1:15" s="138" customFormat="1" ht="21" x14ac:dyDescent="0.35">
      <c r="B100" s="138">
        <v>52</v>
      </c>
      <c r="C100" s="23">
        <v>3</v>
      </c>
      <c r="D100" s="18" t="s">
        <v>791</v>
      </c>
      <c r="E100" s="14">
        <v>80000</v>
      </c>
      <c r="F100" s="14"/>
      <c r="G100" s="14"/>
      <c r="H100" s="204">
        <v>76750.850000000006</v>
      </c>
      <c r="I100" s="18"/>
      <c r="J100" s="51"/>
      <c r="K100" s="22"/>
      <c r="L100" s="22"/>
      <c r="M100" s="138">
        <v>34</v>
      </c>
    </row>
    <row r="101" spans="1:15" s="139" customFormat="1" ht="21" x14ac:dyDescent="0.35">
      <c r="A101" s="138"/>
      <c r="B101" s="139">
        <v>53</v>
      </c>
      <c r="C101" s="18">
        <v>4</v>
      </c>
      <c r="D101" s="39" t="s">
        <v>842</v>
      </c>
      <c r="E101" s="21">
        <v>110000</v>
      </c>
      <c r="F101" s="14"/>
      <c r="G101" s="14">
        <v>110000</v>
      </c>
      <c r="H101" s="204"/>
      <c r="I101" s="18" t="s">
        <v>797</v>
      </c>
      <c r="J101" s="192"/>
      <c r="K101" s="38"/>
      <c r="L101" s="38"/>
      <c r="M101" s="140"/>
      <c r="N101" s="29"/>
    </row>
    <row r="102" spans="1:15" ht="21" x14ac:dyDescent="0.35">
      <c r="C102" s="24"/>
      <c r="D102" s="150" t="s">
        <v>843</v>
      </c>
      <c r="E102" s="20"/>
      <c r="F102" s="19">
        <v>110000</v>
      </c>
      <c r="G102" s="20">
        <v>110000</v>
      </c>
      <c r="H102" s="202"/>
      <c r="I102" s="24" t="s">
        <v>798</v>
      </c>
      <c r="J102" s="51"/>
      <c r="K102" s="22"/>
      <c r="L102" s="22"/>
      <c r="M102" s="69"/>
      <c r="N102" s="5"/>
    </row>
    <row r="103" spans="1:15" ht="21" x14ac:dyDescent="0.35">
      <c r="C103" s="24"/>
      <c r="D103" s="151" t="s">
        <v>844</v>
      </c>
      <c r="E103" s="13"/>
      <c r="F103" s="42">
        <f>G101</f>
        <v>110000</v>
      </c>
      <c r="G103" s="13"/>
      <c r="H103" s="218">
        <v>120135.58</v>
      </c>
      <c r="I103" s="23"/>
      <c r="J103" s="51"/>
      <c r="K103" s="22"/>
      <c r="L103" s="22"/>
      <c r="M103" s="55">
        <v>35</v>
      </c>
    </row>
    <row r="104" spans="1:15" ht="21.75" customHeight="1" x14ac:dyDescent="0.35">
      <c r="C104" s="37"/>
      <c r="D104" s="151" t="s">
        <v>841</v>
      </c>
      <c r="E104" s="21"/>
      <c r="F104" s="42">
        <v>10136</v>
      </c>
      <c r="G104" s="21"/>
      <c r="H104" s="219"/>
      <c r="I104" s="18" t="s">
        <v>796</v>
      </c>
      <c r="J104" s="51"/>
      <c r="K104" s="22"/>
      <c r="L104" s="22"/>
    </row>
    <row r="105" spans="1:15" ht="21" x14ac:dyDescent="0.35">
      <c r="B105" s="55">
        <v>54</v>
      </c>
      <c r="C105" s="48">
        <v>5</v>
      </c>
      <c r="D105" s="23" t="s">
        <v>845</v>
      </c>
      <c r="E105" s="13">
        <v>100000</v>
      </c>
      <c r="F105" s="17"/>
      <c r="G105" s="14">
        <v>10136</v>
      </c>
      <c r="H105" s="204"/>
      <c r="I105" s="23" t="s">
        <v>798</v>
      </c>
      <c r="J105" s="51"/>
      <c r="K105" s="22"/>
      <c r="L105" s="22"/>
      <c r="M105" s="69"/>
      <c r="N105" s="5"/>
      <c r="O105" s="61"/>
    </row>
    <row r="106" spans="1:15" ht="21" x14ac:dyDescent="0.35">
      <c r="C106" s="49"/>
      <c r="D106" s="37"/>
      <c r="E106" s="21"/>
      <c r="F106" s="17"/>
      <c r="G106" s="22">
        <f>F107</f>
        <v>83285</v>
      </c>
      <c r="H106" s="204"/>
      <c r="I106" s="18" t="s">
        <v>800</v>
      </c>
      <c r="J106" s="51"/>
      <c r="K106" s="22"/>
      <c r="L106" s="22"/>
      <c r="O106" s="61"/>
    </row>
    <row r="107" spans="1:15" ht="21" x14ac:dyDescent="0.35">
      <c r="C107" s="49"/>
      <c r="D107" s="152" t="s">
        <v>786</v>
      </c>
      <c r="E107" s="20"/>
      <c r="F107" s="13">
        <v>83285</v>
      </c>
      <c r="G107" s="13"/>
      <c r="H107" s="205">
        <v>83284.31</v>
      </c>
      <c r="I107" s="13"/>
      <c r="J107" s="51"/>
      <c r="K107" s="22"/>
      <c r="L107" s="22"/>
      <c r="M107" s="55">
        <v>36</v>
      </c>
    </row>
    <row r="108" spans="1:15" ht="21" x14ac:dyDescent="0.35">
      <c r="C108" s="50"/>
      <c r="D108" s="24" t="s">
        <v>787</v>
      </c>
      <c r="E108" s="21"/>
      <c r="F108" s="21"/>
      <c r="G108" s="21"/>
      <c r="H108" s="202"/>
      <c r="I108" s="21"/>
      <c r="J108" s="51"/>
      <c r="K108" s="22"/>
      <c r="L108" s="22"/>
    </row>
    <row r="109" spans="1:15" ht="21" x14ac:dyDescent="0.35">
      <c r="B109" s="55">
        <v>55</v>
      </c>
      <c r="C109" s="48">
        <v>6</v>
      </c>
      <c r="D109" s="23" t="s">
        <v>846</v>
      </c>
      <c r="E109" s="17">
        <v>10000</v>
      </c>
      <c r="F109" s="14"/>
      <c r="G109" s="14">
        <v>10000</v>
      </c>
      <c r="H109" s="204"/>
      <c r="I109" s="18" t="s">
        <v>801</v>
      </c>
      <c r="J109" s="51"/>
      <c r="K109" s="22"/>
      <c r="L109" s="22"/>
      <c r="N109" s="68"/>
    </row>
    <row r="110" spans="1:15" ht="21" x14ac:dyDescent="0.35">
      <c r="C110" s="49"/>
      <c r="D110" s="23" t="s">
        <v>847</v>
      </c>
      <c r="E110" s="36"/>
      <c r="F110" s="14">
        <v>10000</v>
      </c>
      <c r="G110" s="23"/>
      <c r="H110" s="220">
        <v>16665.740000000002</v>
      </c>
      <c r="I110" s="88"/>
      <c r="J110" s="188"/>
      <c r="K110" s="182"/>
      <c r="L110" s="182"/>
      <c r="M110" s="55">
        <v>37</v>
      </c>
      <c r="N110" s="68"/>
    </row>
    <row r="111" spans="1:15" ht="21" x14ac:dyDescent="0.35">
      <c r="C111" s="50"/>
      <c r="D111" s="37" t="s">
        <v>848</v>
      </c>
      <c r="E111" s="39"/>
      <c r="F111" s="14">
        <v>6666</v>
      </c>
      <c r="G111" s="37"/>
      <c r="H111" s="221"/>
      <c r="I111" s="18" t="s">
        <v>790</v>
      </c>
      <c r="J111" s="51"/>
      <c r="K111" s="22"/>
      <c r="L111" s="22"/>
      <c r="N111" s="68"/>
    </row>
    <row r="112" spans="1:15" ht="21" x14ac:dyDescent="0.35">
      <c r="B112" s="55">
        <v>56</v>
      </c>
      <c r="C112" s="37">
        <v>7</v>
      </c>
      <c r="D112" s="50" t="s">
        <v>792</v>
      </c>
      <c r="E112" s="14">
        <v>30000</v>
      </c>
      <c r="F112" s="14"/>
      <c r="G112" s="14"/>
      <c r="H112" s="204">
        <v>24638.9</v>
      </c>
      <c r="I112" s="18"/>
      <c r="J112" s="51"/>
      <c r="K112" s="22"/>
      <c r="L112" s="22"/>
      <c r="M112" s="55">
        <v>38</v>
      </c>
    </row>
    <row r="113" spans="2:14" ht="21" x14ac:dyDescent="0.35">
      <c r="B113" s="55">
        <v>57</v>
      </c>
      <c r="C113" s="23">
        <v>8</v>
      </c>
      <c r="D113" s="48" t="s">
        <v>793</v>
      </c>
      <c r="E113" s="14">
        <v>50000</v>
      </c>
      <c r="F113" s="14"/>
      <c r="G113" s="14"/>
      <c r="H113" s="204">
        <v>47865.55</v>
      </c>
      <c r="I113" s="18"/>
      <c r="J113" s="51"/>
      <c r="K113" s="22"/>
      <c r="L113" s="22"/>
      <c r="M113" s="55">
        <v>39</v>
      </c>
    </row>
    <row r="114" spans="2:14" ht="21" x14ac:dyDescent="0.35">
      <c r="B114" s="55">
        <v>58</v>
      </c>
      <c r="C114" s="48">
        <v>9</v>
      </c>
      <c r="D114" s="23" t="s">
        <v>794</v>
      </c>
      <c r="E114" s="17">
        <v>150000</v>
      </c>
      <c r="F114" s="14"/>
      <c r="G114" s="14">
        <v>150000</v>
      </c>
      <c r="H114" s="205"/>
      <c r="I114" s="23" t="s">
        <v>803</v>
      </c>
      <c r="J114" s="51"/>
      <c r="K114" s="22"/>
      <c r="L114" s="22"/>
    </row>
    <row r="115" spans="2:14" ht="21" x14ac:dyDescent="0.35">
      <c r="C115" s="49"/>
      <c r="D115" s="167" t="s">
        <v>788</v>
      </c>
      <c r="E115" s="165"/>
      <c r="F115" s="72">
        <f>G114</f>
        <v>150000</v>
      </c>
      <c r="G115" s="71"/>
      <c r="H115" s="220">
        <v>160547.98000000001</v>
      </c>
      <c r="I115" s="57"/>
      <c r="J115" s="188"/>
      <c r="K115" s="182"/>
      <c r="L115" s="182"/>
      <c r="M115" s="55">
        <v>40</v>
      </c>
    </row>
    <row r="116" spans="2:14" ht="21" x14ac:dyDescent="0.35">
      <c r="C116" s="50"/>
      <c r="D116" s="163" t="s">
        <v>789</v>
      </c>
      <c r="E116" s="166"/>
      <c r="F116" s="72">
        <v>10548</v>
      </c>
      <c r="G116" s="73"/>
      <c r="H116" s="221"/>
      <c r="I116" s="18" t="s">
        <v>790</v>
      </c>
      <c r="J116" s="51"/>
      <c r="K116" s="22"/>
      <c r="L116" s="22"/>
    </row>
    <row r="117" spans="2:14" s="138" customFormat="1" ht="21" x14ac:dyDescent="0.35">
      <c r="C117" s="28"/>
      <c r="D117" s="70"/>
      <c r="E117" s="141"/>
      <c r="F117" s="142"/>
      <c r="G117" s="141"/>
      <c r="H117" s="143"/>
      <c r="I117" s="215" t="s">
        <v>888</v>
      </c>
      <c r="J117" s="51"/>
      <c r="K117" s="22"/>
      <c r="L117" s="22"/>
    </row>
    <row r="118" spans="2:14" ht="21" x14ac:dyDescent="0.35">
      <c r="C118" s="30" t="s">
        <v>1</v>
      </c>
      <c r="E118" s="44" t="s">
        <v>27</v>
      </c>
      <c r="F118" s="33" t="s">
        <v>3</v>
      </c>
      <c r="G118" s="45" t="s">
        <v>4</v>
      </c>
      <c r="H118" s="201" t="s">
        <v>0</v>
      </c>
      <c r="I118" s="36" t="s">
        <v>754</v>
      </c>
      <c r="J118" s="51"/>
      <c r="K118" s="22"/>
      <c r="L118" s="22"/>
    </row>
    <row r="119" spans="2:14" ht="21" x14ac:dyDescent="0.35">
      <c r="C119" s="30" t="s">
        <v>849</v>
      </c>
      <c r="E119" s="46"/>
      <c r="F119" s="21"/>
      <c r="G119" s="38"/>
      <c r="H119" s="202"/>
      <c r="I119" s="39"/>
      <c r="J119" s="51"/>
      <c r="K119" s="22"/>
      <c r="L119" s="22"/>
    </row>
    <row r="120" spans="2:14" ht="21" x14ac:dyDescent="0.35">
      <c r="B120" s="55">
        <v>59</v>
      </c>
      <c r="C120" s="18">
        <v>10</v>
      </c>
      <c r="D120" s="48" t="s">
        <v>795</v>
      </c>
      <c r="E120" s="13">
        <v>90000</v>
      </c>
      <c r="F120" s="14"/>
      <c r="G120" s="14"/>
      <c r="H120" s="204" t="s">
        <v>31</v>
      </c>
      <c r="I120" s="18"/>
      <c r="J120" s="51"/>
      <c r="K120" s="22"/>
      <c r="L120" s="22"/>
    </row>
    <row r="121" spans="2:14" ht="21" x14ac:dyDescent="0.35">
      <c r="B121" s="55">
        <v>60</v>
      </c>
      <c r="C121" s="48">
        <v>11</v>
      </c>
      <c r="D121" s="18" t="s">
        <v>861</v>
      </c>
      <c r="E121" s="40">
        <v>260000</v>
      </c>
      <c r="F121" s="17"/>
      <c r="G121" s="14">
        <v>260000</v>
      </c>
      <c r="H121" s="204"/>
      <c r="I121" s="18" t="s">
        <v>799</v>
      </c>
      <c r="J121" s="51"/>
      <c r="K121" s="22"/>
      <c r="L121" s="22"/>
      <c r="M121" s="69"/>
      <c r="N121" s="5"/>
    </row>
    <row r="122" spans="2:14" ht="21" x14ac:dyDescent="0.35">
      <c r="C122" s="50"/>
      <c r="D122" s="74" t="s">
        <v>785</v>
      </c>
      <c r="E122" s="164"/>
      <c r="F122" s="17">
        <v>260000</v>
      </c>
      <c r="G122" s="74"/>
      <c r="H122" s="204">
        <v>235238.23</v>
      </c>
      <c r="I122" s="18"/>
      <c r="J122" s="51"/>
      <c r="K122" s="22"/>
      <c r="L122" s="22"/>
      <c r="M122" s="55">
        <v>41</v>
      </c>
    </row>
    <row r="123" spans="2:14" ht="21" x14ac:dyDescent="0.35">
      <c r="B123" s="55">
        <v>61</v>
      </c>
      <c r="C123" s="37">
        <v>12</v>
      </c>
      <c r="D123" s="50" t="s">
        <v>860</v>
      </c>
      <c r="E123" s="21">
        <v>90000</v>
      </c>
      <c r="F123" s="14"/>
      <c r="G123" s="14"/>
      <c r="H123" s="204">
        <v>32138.58</v>
      </c>
      <c r="I123" s="18"/>
      <c r="J123" s="51"/>
      <c r="K123" s="22"/>
      <c r="L123" s="22"/>
      <c r="M123" s="55">
        <v>42</v>
      </c>
    </row>
    <row r="124" spans="2:14" ht="21" x14ac:dyDescent="0.35">
      <c r="B124" s="138">
        <v>62</v>
      </c>
      <c r="C124" s="18">
        <v>13</v>
      </c>
      <c r="D124" s="26" t="s">
        <v>802</v>
      </c>
      <c r="E124" s="14">
        <v>90000</v>
      </c>
      <c r="F124" s="14"/>
      <c r="G124" s="14"/>
      <c r="H124" s="204">
        <v>40002.07</v>
      </c>
      <c r="I124" s="18"/>
      <c r="J124" s="51"/>
      <c r="K124" s="22"/>
      <c r="L124" s="22"/>
      <c r="M124" s="55">
        <v>43</v>
      </c>
    </row>
    <row r="125" spans="2:14" ht="21" x14ac:dyDescent="0.35">
      <c r="C125" s="49"/>
      <c r="D125" s="28"/>
      <c r="E125" s="60"/>
      <c r="F125" s="22"/>
      <c r="G125" s="22"/>
      <c r="H125" s="176"/>
      <c r="I125" s="41"/>
      <c r="J125" s="51"/>
      <c r="K125" s="22"/>
      <c r="L125" s="22"/>
    </row>
    <row r="126" spans="2:14" ht="21" x14ac:dyDescent="0.35">
      <c r="C126" s="86" t="s">
        <v>17</v>
      </c>
      <c r="D126" s="138"/>
      <c r="E126" s="60"/>
      <c r="F126" s="22"/>
      <c r="G126" s="22"/>
      <c r="H126" s="176"/>
      <c r="I126" s="41"/>
      <c r="J126" s="51"/>
      <c r="K126" s="22"/>
      <c r="L126" s="22"/>
    </row>
    <row r="127" spans="2:14" ht="21" x14ac:dyDescent="0.35">
      <c r="B127" s="55">
        <v>63</v>
      </c>
      <c r="C127" s="18">
        <v>1</v>
      </c>
      <c r="D127" s="26" t="s">
        <v>467</v>
      </c>
      <c r="E127" s="14">
        <v>10000</v>
      </c>
      <c r="F127" s="14"/>
      <c r="G127" s="14"/>
      <c r="H127" s="204" t="s">
        <v>31</v>
      </c>
      <c r="I127" s="18"/>
      <c r="J127" s="51"/>
      <c r="K127" s="22"/>
      <c r="L127" s="22"/>
    </row>
    <row r="128" spans="2:14" ht="21" x14ac:dyDescent="0.35">
      <c r="B128" s="55">
        <v>64</v>
      </c>
      <c r="C128" s="18">
        <v>2</v>
      </c>
      <c r="D128" s="26" t="s">
        <v>469</v>
      </c>
      <c r="E128" s="14">
        <v>40000</v>
      </c>
      <c r="F128" s="14"/>
      <c r="G128" s="14"/>
      <c r="H128" s="204" t="s">
        <v>31</v>
      </c>
      <c r="I128" s="18"/>
      <c r="J128" s="51"/>
      <c r="K128" s="22"/>
      <c r="L128" s="22"/>
    </row>
    <row r="129" spans="2:15" ht="21" x14ac:dyDescent="0.35">
      <c r="B129" s="55">
        <v>65</v>
      </c>
      <c r="C129" s="18">
        <v>3</v>
      </c>
      <c r="D129" s="26" t="s">
        <v>771</v>
      </c>
      <c r="E129" s="14">
        <v>20000</v>
      </c>
      <c r="F129" s="14"/>
      <c r="G129" s="14"/>
      <c r="H129" s="204" t="s">
        <v>31</v>
      </c>
      <c r="I129" s="18"/>
      <c r="J129" s="51"/>
      <c r="K129" s="22"/>
      <c r="L129" s="22"/>
    </row>
    <row r="130" spans="2:15" ht="21" x14ac:dyDescent="0.35">
      <c r="C130" s="49"/>
      <c r="D130" s="28"/>
      <c r="E130" s="60"/>
      <c r="F130" s="22"/>
      <c r="G130" s="22"/>
      <c r="H130" s="176"/>
      <c r="I130" s="41"/>
      <c r="J130" s="51"/>
      <c r="K130" s="22"/>
      <c r="L130" s="22"/>
    </row>
    <row r="131" spans="2:15" ht="21" x14ac:dyDescent="0.35">
      <c r="C131" s="86" t="s">
        <v>19</v>
      </c>
      <c r="D131" s="138"/>
      <c r="E131" s="60"/>
      <c r="F131" s="22"/>
      <c r="G131" s="22"/>
      <c r="H131" s="176"/>
      <c r="I131" s="41"/>
      <c r="J131" s="51"/>
      <c r="K131" s="22"/>
      <c r="L131" s="22"/>
    </row>
    <row r="132" spans="2:15" ht="21" x14ac:dyDescent="0.35">
      <c r="B132" s="55">
        <v>66</v>
      </c>
      <c r="C132" s="18">
        <v>1</v>
      </c>
      <c r="D132" s="26" t="s">
        <v>470</v>
      </c>
      <c r="E132" s="14">
        <v>10000</v>
      </c>
      <c r="F132" s="14"/>
      <c r="G132" s="14"/>
      <c r="H132" s="204" t="s">
        <v>31</v>
      </c>
      <c r="I132" s="18"/>
      <c r="J132" s="51"/>
      <c r="K132" s="22"/>
      <c r="L132" s="22"/>
    </row>
    <row r="133" spans="2:15" ht="21" x14ac:dyDescent="0.35">
      <c r="B133" s="55">
        <v>67</v>
      </c>
      <c r="C133" s="18">
        <v>2</v>
      </c>
      <c r="D133" s="26" t="s">
        <v>5</v>
      </c>
      <c r="E133" s="14">
        <v>20000</v>
      </c>
      <c r="F133" s="14"/>
      <c r="G133" s="14"/>
      <c r="H133" s="204" t="s">
        <v>31</v>
      </c>
      <c r="I133" s="18"/>
      <c r="J133" s="51"/>
      <c r="K133" s="22"/>
      <c r="L133" s="22"/>
    </row>
    <row r="134" spans="2:15" ht="21" x14ac:dyDescent="0.35">
      <c r="C134" s="49"/>
      <c r="D134" s="147" t="s">
        <v>18</v>
      </c>
      <c r="E134" s="60"/>
      <c r="F134" s="22"/>
      <c r="G134" s="22"/>
      <c r="H134" s="176"/>
      <c r="I134" s="41"/>
      <c r="J134" s="51"/>
      <c r="K134" s="22"/>
      <c r="L134" s="22"/>
    </row>
    <row r="135" spans="2:15" ht="21" x14ac:dyDescent="0.35">
      <c r="B135" s="55">
        <v>68</v>
      </c>
      <c r="C135" s="18">
        <v>3</v>
      </c>
      <c r="D135" s="26" t="s">
        <v>877</v>
      </c>
      <c r="E135" s="14">
        <v>5000</v>
      </c>
      <c r="F135" s="14"/>
      <c r="G135" s="14"/>
      <c r="H135" s="204" t="s">
        <v>31</v>
      </c>
      <c r="I135" s="18"/>
      <c r="J135" s="51"/>
      <c r="K135" s="22"/>
      <c r="L135" s="22"/>
    </row>
    <row r="136" spans="2:15" ht="21" x14ac:dyDescent="0.35">
      <c r="C136" s="28"/>
      <c r="D136" s="28"/>
      <c r="E136" s="22"/>
      <c r="F136" s="22"/>
      <c r="G136" s="22"/>
      <c r="H136" s="176"/>
      <c r="I136" s="28"/>
      <c r="J136" s="51"/>
      <c r="K136" s="22"/>
      <c r="L136" s="22"/>
      <c r="M136" s="138"/>
    </row>
    <row r="137" spans="2:15" ht="21" x14ac:dyDescent="0.35">
      <c r="C137" s="28"/>
      <c r="D137" s="28"/>
      <c r="E137" s="22"/>
      <c r="F137" s="22"/>
      <c r="G137" s="22"/>
      <c r="H137" s="176"/>
      <c r="I137" s="28"/>
      <c r="J137" s="51"/>
      <c r="K137" s="22"/>
      <c r="L137" s="22"/>
      <c r="M137" s="138"/>
    </row>
    <row r="138" spans="2:15" ht="21" x14ac:dyDescent="0.35">
      <c r="C138" s="28"/>
      <c r="D138" s="28"/>
      <c r="E138" s="22"/>
      <c r="F138" s="22"/>
      <c r="G138" s="22"/>
      <c r="H138" s="176"/>
      <c r="I138" s="28"/>
      <c r="J138" s="51"/>
      <c r="K138" s="22"/>
      <c r="L138" s="22"/>
      <c r="M138" s="138"/>
    </row>
    <row r="139" spans="2:15" ht="21" x14ac:dyDescent="0.35">
      <c r="C139" s="28"/>
      <c r="D139" s="28"/>
      <c r="E139" s="22"/>
      <c r="F139" s="22"/>
      <c r="G139" s="22"/>
      <c r="H139" s="176"/>
      <c r="I139" s="28"/>
      <c r="J139" s="51"/>
      <c r="K139" s="22"/>
      <c r="L139" s="22"/>
      <c r="M139" s="138"/>
    </row>
    <row r="140" spans="2:15" ht="21" x14ac:dyDescent="0.35">
      <c r="C140" s="28"/>
      <c r="D140" s="28"/>
      <c r="E140" s="22"/>
      <c r="F140" s="22"/>
      <c r="G140" s="22"/>
      <c r="H140" s="176"/>
      <c r="I140" s="215" t="s">
        <v>889</v>
      </c>
      <c r="J140" s="51"/>
      <c r="K140" s="22"/>
      <c r="L140" s="22"/>
      <c r="M140" s="138"/>
    </row>
    <row r="141" spans="2:15" ht="21" x14ac:dyDescent="0.35">
      <c r="C141" s="30" t="s">
        <v>1</v>
      </c>
      <c r="E141" s="44" t="s">
        <v>27</v>
      </c>
      <c r="F141" s="33" t="s">
        <v>3</v>
      </c>
      <c r="G141" s="45" t="s">
        <v>4</v>
      </c>
      <c r="H141" s="201" t="s">
        <v>0</v>
      </c>
      <c r="I141" s="36" t="s">
        <v>754</v>
      </c>
      <c r="J141" s="51"/>
      <c r="K141" s="22"/>
      <c r="L141" s="22"/>
    </row>
    <row r="142" spans="2:15" ht="21" x14ac:dyDescent="0.35">
      <c r="C142" s="30" t="s">
        <v>20</v>
      </c>
      <c r="E142" s="46"/>
      <c r="F142" s="21"/>
      <c r="G142" s="38"/>
      <c r="H142" s="202"/>
      <c r="I142" s="39"/>
      <c r="J142" s="51"/>
      <c r="K142" s="22"/>
      <c r="L142" s="22"/>
    </row>
    <row r="143" spans="2:15" ht="21" customHeight="1" x14ac:dyDescent="0.35">
      <c r="B143" s="55">
        <v>69</v>
      </c>
      <c r="C143" s="18">
        <v>1</v>
      </c>
      <c r="D143" s="135" t="s">
        <v>832</v>
      </c>
      <c r="E143" s="75">
        <v>270000</v>
      </c>
      <c r="F143" s="75">
        <v>0</v>
      </c>
      <c r="G143" s="75">
        <v>0</v>
      </c>
      <c r="H143" s="203">
        <v>268000</v>
      </c>
      <c r="I143" s="18" t="s">
        <v>25</v>
      </c>
      <c r="J143" s="51"/>
      <c r="K143" s="22"/>
      <c r="L143" s="22"/>
      <c r="M143" s="52">
        <v>44</v>
      </c>
      <c r="N143" s="52"/>
      <c r="O143" s="52"/>
    </row>
    <row r="144" spans="2:15" ht="21" customHeight="1" x14ac:dyDescent="0.35">
      <c r="B144" s="55">
        <v>70</v>
      </c>
      <c r="C144" s="18">
        <v>2</v>
      </c>
      <c r="D144" s="135" t="s">
        <v>833</v>
      </c>
      <c r="E144" s="75">
        <v>212400</v>
      </c>
      <c r="F144" s="75">
        <v>0</v>
      </c>
      <c r="G144" s="75">
        <v>0</v>
      </c>
      <c r="H144" s="203">
        <v>210000</v>
      </c>
      <c r="I144" s="57"/>
      <c r="J144" s="188"/>
      <c r="K144" s="182"/>
      <c r="L144" s="182"/>
      <c r="M144" s="52">
        <v>45</v>
      </c>
      <c r="N144" s="53"/>
      <c r="O144" s="53"/>
    </row>
    <row r="145" spans="2:15" ht="21" customHeight="1" x14ac:dyDescent="0.35">
      <c r="B145" s="55">
        <v>71</v>
      </c>
      <c r="C145" s="18">
        <v>3</v>
      </c>
      <c r="D145" s="135" t="s">
        <v>863</v>
      </c>
      <c r="E145" s="75">
        <v>159600</v>
      </c>
      <c r="F145" s="75">
        <v>0</v>
      </c>
      <c r="G145" s="75">
        <v>159600</v>
      </c>
      <c r="H145" s="204" t="s">
        <v>31</v>
      </c>
      <c r="I145" s="18" t="s">
        <v>805</v>
      </c>
      <c r="J145" s="51"/>
      <c r="K145" s="22"/>
      <c r="L145" s="22"/>
      <c r="M145" s="59"/>
      <c r="N145" s="28">
        <v>32</v>
      </c>
      <c r="O145" s="53"/>
    </row>
    <row r="146" spans="2:15" ht="22.5" customHeight="1" x14ac:dyDescent="0.35">
      <c r="B146" s="55">
        <v>72</v>
      </c>
      <c r="C146" s="18">
        <v>4</v>
      </c>
      <c r="D146" s="135" t="s">
        <v>862</v>
      </c>
      <c r="E146" s="75">
        <v>140000</v>
      </c>
      <c r="F146" s="75">
        <v>159600</v>
      </c>
      <c r="G146" s="75">
        <v>0</v>
      </c>
      <c r="H146" s="203">
        <f>F146+E146</f>
        <v>299600</v>
      </c>
      <c r="I146" s="57"/>
      <c r="J146" s="188"/>
      <c r="K146" s="182"/>
      <c r="L146" s="182"/>
      <c r="M146" s="52">
        <v>46</v>
      </c>
      <c r="N146" s="53">
        <v>90</v>
      </c>
      <c r="O146" s="53">
        <v>4</v>
      </c>
    </row>
    <row r="147" spans="2:15" ht="21" customHeight="1" x14ac:dyDescent="0.35">
      <c r="B147" s="55">
        <v>73</v>
      </c>
      <c r="C147" s="18">
        <v>5</v>
      </c>
      <c r="D147" s="135" t="s">
        <v>834</v>
      </c>
      <c r="E147" s="75">
        <v>102000</v>
      </c>
      <c r="F147" s="75">
        <v>0</v>
      </c>
      <c r="G147" s="75">
        <v>0</v>
      </c>
      <c r="H147" s="203">
        <v>100000</v>
      </c>
      <c r="I147" s="57"/>
      <c r="J147" s="188"/>
      <c r="K147" s="182"/>
      <c r="L147" s="182"/>
      <c r="M147" s="52">
        <v>47</v>
      </c>
      <c r="N147" s="53">
        <v>91</v>
      </c>
      <c r="O147" s="53">
        <v>4</v>
      </c>
    </row>
    <row r="148" spans="2:15" ht="21" customHeight="1" x14ac:dyDescent="0.35">
      <c r="B148" s="55">
        <v>74</v>
      </c>
      <c r="C148" s="18">
        <v>6</v>
      </c>
      <c r="D148" s="135" t="s">
        <v>835</v>
      </c>
      <c r="E148" s="75">
        <v>270000</v>
      </c>
      <c r="F148" s="75">
        <v>0</v>
      </c>
      <c r="G148" s="75">
        <v>0</v>
      </c>
      <c r="H148" s="203">
        <v>267000</v>
      </c>
      <c r="I148" s="57"/>
      <c r="J148" s="188"/>
      <c r="K148" s="182"/>
      <c r="L148" s="182"/>
      <c r="M148" s="52">
        <v>48</v>
      </c>
      <c r="N148" s="53">
        <v>92</v>
      </c>
      <c r="O148" s="53">
        <v>4</v>
      </c>
    </row>
    <row r="149" spans="2:15" ht="21" customHeight="1" x14ac:dyDescent="0.35">
      <c r="B149" s="55">
        <v>75</v>
      </c>
      <c r="C149" s="18">
        <v>7</v>
      </c>
      <c r="D149" s="135" t="s">
        <v>836</v>
      </c>
      <c r="E149" s="56"/>
      <c r="F149" s="56">
        <v>229000</v>
      </c>
      <c r="G149" s="14"/>
      <c r="H149" s="204">
        <v>229000</v>
      </c>
      <c r="I149" s="18" t="s">
        <v>25</v>
      </c>
      <c r="J149" s="51"/>
      <c r="K149" s="22"/>
      <c r="L149" s="22"/>
      <c r="M149" s="52">
        <v>49</v>
      </c>
      <c r="N149" s="53">
        <v>93</v>
      </c>
      <c r="O149" s="53">
        <v>4</v>
      </c>
    </row>
    <row r="150" spans="2:15" ht="21" customHeight="1" x14ac:dyDescent="0.35">
      <c r="B150" s="55">
        <v>76</v>
      </c>
      <c r="C150" s="18">
        <v>8</v>
      </c>
      <c r="D150" s="135" t="s">
        <v>837</v>
      </c>
      <c r="E150" s="56"/>
      <c r="F150" s="56">
        <v>412000</v>
      </c>
      <c r="G150" s="14"/>
      <c r="H150" s="204">
        <v>412000</v>
      </c>
      <c r="I150" s="18" t="s">
        <v>25</v>
      </c>
      <c r="J150" s="51"/>
      <c r="K150" s="22"/>
      <c r="L150" s="22"/>
      <c r="M150" s="52">
        <v>50</v>
      </c>
      <c r="N150" s="53">
        <v>94</v>
      </c>
      <c r="O150" s="53">
        <v>4</v>
      </c>
    </row>
    <row r="151" spans="2:15" ht="21" x14ac:dyDescent="0.35">
      <c r="B151" s="55">
        <v>77</v>
      </c>
      <c r="C151" s="18">
        <v>9</v>
      </c>
      <c r="D151" s="26" t="s">
        <v>838</v>
      </c>
      <c r="E151" s="14">
        <v>220000</v>
      </c>
      <c r="F151" s="14"/>
      <c r="G151" s="14"/>
      <c r="H151" s="204">
        <v>220000</v>
      </c>
      <c r="I151" s="18"/>
      <c r="J151" s="51"/>
      <c r="K151" s="22"/>
      <c r="L151" s="22"/>
      <c r="M151" s="52">
        <v>51</v>
      </c>
      <c r="N151" s="53">
        <v>95</v>
      </c>
      <c r="O151" s="53">
        <v>4</v>
      </c>
    </row>
    <row r="152" spans="2:15" ht="21" x14ac:dyDescent="0.35">
      <c r="B152" s="55">
        <v>78</v>
      </c>
      <c r="C152" s="18">
        <v>10</v>
      </c>
      <c r="D152" s="26" t="s">
        <v>839</v>
      </c>
      <c r="E152" s="14">
        <v>50000</v>
      </c>
      <c r="F152" s="14"/>
      <c r="G152" s="14"/>
      <c r="H152" s="204">
        <v>49000</v>
      </c>
      <c r="I152" s="18"/>
      <c r="J152" s="51"/>
      <c r="K152" s="22"/>
      <c r="L152" s="22"/>
      <c r="M152" s="52">
        <v>52</v>
      </c>
      <c r="N152" s="53">
        <v>96</v>
      </c>
      <c r="O152" s="53">
        <v>4</v>
      </c>
    </row>
    <row r="153" spans="2:15" ht="21" x14ac:dyDescent="0.35">
      <c r="B153" s="55">
        <v>79</v>
      </c>
      <c r="C153" s="18">
        <v>11</v>
      </c>
      <c r="D153" s="26" t="s">
        <v>864</v>
      </c>
      <c r="E153" s="14">
        <v>30000</v>
      </c>
      <c r="F153" s="14"/>
      <c r="G153" s="14"/>
      <c r="H153" s="204">
        <v>29500</v>
      </c>
      <c r="I153" s="18"/>
      <c r="J153" s="51"/>
      <c r="K153" s="22"/>
      <c r="L153" s="22"/>
      <c r="M153" s="52">
        <v>53</v>
      </c>
      <c r="N153" s="53">
        <v>97</v>
      </c>
      <c r="O153" s="53">
        <v>4</v>
      </c>
    </row>
    <row r="154" spans="2:15" ht="21" x14ac:dyDescent="0.35">
      <c r="B154" s="55">
        <v>80</v>
      </c>
      <c r="C154" s="23">
        <v>12</v>
      </c>
      <c r="D154" s="48" t="s">
        <v>865</v>
      </c>
      <c r="E154" s="13">
        <v>30000</v>
      </c>
      <c r="F154" s="13"/>
      <c r="G154" s="13"/>
      <c r="H154" s="205">
        <v>29500</v>
      </c>
      <c r="I154" s="23"/>
      <c r="J154" s="51"/>
      <c r="K154" s="22"/>
      <c r="L154" s="22"/>
      <c r="M154" s="52">
        <v>54</v>
      </c>
      <c r="N154" s="53">
        <v>98</v>
      </c>
      <c r="O154" s="53">
        <v>20000</v>
      </c>
    </row>
    <row r="155" spans="2:15" ht="21" x14ac:dyDescent="0.35">
      <c r="B155" s="55">
        <v>81</v>
      </c>
      <c r="C155" s="48">
        <v>13</v>
      </c>
      <c r="D155" s="48" t="s">
        <v>866</v>
      </c>
      <c r="E155" s="58">
        <v>30000</v>
      </c>
      <c r="F155" s="13"/>
      <c r="G155" s="35"/>
      <c r="H155" s="205" t="s">
        <v>31</v>
      </c>
      <c r="I155" s="36" t="s">
        <v>813</v>
      </c>
      <c r="J155" s="51"/>
      <c r="K155" s="22"/>
      <c r="L155" s="22"/>
      <c r="M155" s="54"/>
      <c r="N155" s="53">
        <v>99</v>
      </c>
      <c r="O155" s="55">
        <v>3800</v>
      </c>
    </row>
    <row r="156" spans="2:15" ht="21" x14ac:dyDescent="0.35">
      <c r="C156" s="50"/>
      <c r="D156" s="50" t="s">
        <v>867</v>
      </c>
      <c r="E156" s="46"/>
      <c r="F156" s="21"/>
      <c r="G156" s="38"/>
      <c r="H156" s="202"/>
      <c r="I156" s="27" t="s">
        <v>814</v>
      </c>
      <c r="J156" s="51"/>
      <c r="K156" s="22"/>
      <c r="L156" s="22"/>
      <c r="M156" s="54"/>
    </row>
    <row r="157" spans="2:15" ht="21" x14ac:dyDescent="0.35">
      <c r="B157" s="55">
        <v>82</v>
      </c>
      <c r="C157" s="37">
        <v>14</v>
      </c>
      <c r="D157" s="50" t="s">
        <v>853</v>
      </c>
      <c r="E157" s="21">
        <v>30000</v>
      </c>
      <c r="F157" s="21"/>
      <c r="G157" s="21"/>
      <c r="H157" s="202">
        <v>29500</v>
      </c>
      <c r="I157" s="37"/>
      <c r="J157" s="51"/>
      <c r="K157" s="22"/>
      <c r="L157" s="22"/>
      <c r="M157" s="52">
        <v>55</v>
      </c>
      <c r="O157" s="55">
        <f>O154-O155</f>
        <v>16200</v>
      </c>
    </row>
    <row r="158" spans="2:15" ht="21" x14ac:dyDescent="0.35">
      <c r="B158" s="55">
        <v>83</v>
      </c>
      <c r="C158" s="18">
        <v>15</v>
      </c>
      <c r="D158" s="26" t="s">
        <v>815</v>
      </c>
      <c r="E158" s="14">
        <v>150000</v>
      </c>
      <c r="F158" s="14"/>
      <c r="G158" s="14"/>
      <c r="H158" s="204">
        <v>150000</v>
      </c>
      <c r="I158" s="18"/>
      <c r="J158" s="51"/>
      <c r="K158" s="22"/>
      <c r="L158" s="22"/>
      <c r="M158" s="52">
        <v>56</v>
      </c>
    </row>
    <row r="159" spans="2:15" ht="21" x14ac:dyDescent="0.35">
      <c r="B159" s="55">
        <v>84</v>
      </c>
      <c r="C159" s="18">
        <v>16</v>
      </c>
      <c r="D159" s="26" t="s">
        <v>816</v>
      </c>
      <c r="E159" s="14">
        <v>50000</v>
      </c>
      <c r="F159" s="14"/>
      <c r="G159" s="14"/>
      <c r="H159" s="204">
        <v>49000</v>
      </c>
      <c r="I159" s="18"/>
      <c r="J159" s="51"/>
      <c r="K159" s="22"/>
      <c r="L159" s="22"/>
      <c r="M159" s="52">
        <v>57</v>
      </c>
    </row>
    <row r="160" spans="2:15" ht="21" x14ac:dyDescent="0.35">
      <c r="B160" s="55">
        <v>85</v>
      </c>
      <c r="C160" s="37">
        <v>17</v>
      </c>
      <c r="D160" s="26" t="s">
        <v>817</v>
      </c>
      <c r="E160" s="14">
        <v>30000</v>
      </c>
      <c r="F160" s="14"/>
      <c r="G160" s="14"/>
      <c r="H160" s="204">
        <v>30000</v>
      </c>
      <c r="I160" s="18" t="s">
        <v>23</v>
      </c>
      <c r="J160" s="51"/>
      <c r="K160" s="22"/>
      <c r="L160" s="22"/>
      <c r="M160" s="52">
        <v>58</v>
      </c>
    </row>
    <row r="161" spans="2:14" ht="21" x14ac:dyDescent="0.35">
      <c r="B161" s="55">
        <v>86</v>
      </c>
      <c r="C161" s="18">
        <v>18</v>
      </c>
      <c r="D161" s="26" t="s">
        <v>818</v>
      </c>
      <c r="E161" s="14">
        <v>100000</v>
      </c>
      <c r="F161" s="14"/>
      <c r="G161" s="14"/>
      <c r="H161" s="204">
        <v>100000</v>
      </c>
      <c r="I161" s="18" t="s">
        <v>23</v>
      </c>
      <c r="J161" s="51"/>
      <c r="K161" s="22"/>
      <c r="L161" s="22"/>
      <c r="M161" s="52">
        <v>59</v>
      </c>
    </row>
    <row r="162" spans="2:14" ht="21" x14ac:dyDescent="0.35">
      <c r="B162" s="55">
        <v>87</v>
      </c>
      <c r="C162" s="18">
        <v>19</v>
      </c>
      <c r="D162" s="26" t="s">
        <v>819</v>
      </c>
      <c r="E162" s="14">
        <v>100000</v>
      </c>
      <c r="F162" s="14"/>
      <c r="G162" s="14"/>
      <c r="H162" s="204">
        <v>100000</v>
      </c>
      <c r="I162" s="18" t="s">
        <v>23</v>
      </c>
      <c r="J162" s="51"/>
      <c r="K162" s="22"/>
      <c r="L162" s="22"/>
      <c r="M162" s="52">
        <v>60</v>
      </c>
    </row>
    <row r="163" spans="2:14" ht="21" x14ac:dyDescent="0.35">
      <c r="H163" s="55"/>
      <c r="I163" s="215" t="s">
        <v>890</v>
      </c>
      <c r="J163" s="51"/>
      <c r="K163" s="22"/>
      <c r="L163" s="22"/>
      <c r="M163" s="52">
        <v>61</v>
      </c>
    </row>
    <row r="164" spans="2:14" ht="21" x14ac:dyDescent="0.35">
      <c r="C164" s="30" t="s">
        <v>1</v>
      </c>
      <c r="E164" s="44" t="s">
        <v>27</v>
      </c>
      <c r="F164" s="33" t="s">
        <v>3</v>
      </c>
      <c r="G164" s="45" t="s">
        <v>4</v>
      </c>
      <c r="H164" s="201" t="s">
        <v>0</v>
      </c>
      <c r="I164" s="36" t="s">
        <v>754</v>
      </c>
      <c r="J164" s="51"/>
      <c r="K164" s="22"/>
      <c r="L164" s="22"/>
    </row>
    <row r="165" spans="2:14" ht="21" x14ac:dyDescent="0.35">
      <c r="C165" s="30" t="s">
        <v>20</v>
      </c>
      <c r="E165" s="46"/>
      <c r="F165" s="21"/>
      <c r="G165" s="38"/>
      <c r="H165" s="202"/>
      <c r="I165" s="39"/>
      <c r="J165" s="51"/>
      <c r="K165" s="22"/>
      <c r="L165" s="22"/>
    </row>
    <row r="166" spans="2:14" ht="21" x14ac:dyDescent="0.35">
      <c r="B166" s="55">
        <v>88</v>
      </c>
      <c r="C166" s="18">
        <v>20</v>
      </c>
      <c r="D166" s="26" t="s">
        <v>820</v>
      </c>
      <c r="E166" s="14">
        <v>20000</v>
      </c>
      <c r="F166" s="14"/>
      <c r="G166" s="14"/>
      <c r="H166" s="204">
        <v>20000</v>
      </c>
      <c r="I166" s="18"/>
      <c r="J166" s="51"/>
      <c r="K166" s="22"/>
      <c r="L166" s="22"/>
    </row>
    <row r="167" spans="2:14" ht="21" x14ac:dyDescent="0.35">
      <c r="B167" s="138">
        <v>89</v>
      </c>
      <c r="C167" s="18">
        <v>21</v>
      </c>
      <c r="D167" s="18" t="s">
        <v>821</v>
      </c>
      <c r="E167" s="14">
        <v>80000</v>
      </c>
      <c r="F167" s="14"/>
      <c r="G167" s="14"/>
      <c r="H167" s="204">
        <v>79000</v>
      </c>
      <c r="I167" s="18"/>
      <c r="J167" s="51"/>
      <c r="K167" s="22"/>
      <c r="L167" s="22"/>
      <c r="M167" s="52">
        <v>62</v>
      </c>
    </row>
    <row r="168" spans="2:14" ht="21" x14ac:dyDescent="0.35">
      <c r="B168" s="138">
        <v>90</v>
      </c>
      <c r="C168" s="48">
        <v>22</v>
      </c>
      <c r="D168" s="23" t="s">
        <v>822</v>
      </c>
      <c r="E168" s="58">
        <v>220000</v>
      </c>
      <c r="F168" s="13"/>
      <c r="G168" s="35"/>
      <c r="H168" s="205" t="s">
        <v>31</v>
      </c>
      <c r="I168" s="36" t="s">
        <v>883</v>
      </c>
      <c r="J168" s="51"/>
      <c r="K168" s="22"/>
      <c r="L168" s="22"/>
    </row>
    <row r="169" spans="2:14" ht="21" x14ac:dyDescent="0.35">
      <c r="C169" s="49"/>
      <c r="D169" s="24"/>
      <c r="E169" s="60"/>
      <c r="F169" s="20"/>
      <c r="G169" s="22"/>
      <c r="H169" s="177"/>
      <c r="I169" s="41" t="s">
        <v>884</v>
      </c>
      <c r="J169" s="51"/>
      <c r="K169" s="22"/>
      <c r="L169" s="22"/>
    </row>
    <row r="170" spans="2:14" ht="21" x14ac:dyDescent="0.35">
      <c r="C170" s="50"/>
      <c r="D170" s="37"/>
      <c r="E170" s="46"/>
      <c r="F170" s="21"/>
      <c r="G170" s="38"/>
      <c r="H170" s="202"/>
      <c r="I170" s="27" t="s">
        <v>823</v>
      </c>
      <c r="J170" s="51"/>
      <c r="K170" s="22"/>
      <c r="L170" s="22"/>
    </row>
    <row r="171" spans="2:14" ht="23.25" customHeight="1" x14ac:dyDescent="0.35">
      <c r="B171" s="55">
        <v>91</v>
      </c>
      <c r="C171" s="18">
        <v>22</v>
      </c>
      <c r="D171" s="153" t="s">
        <v>811</v>
      </c>
      <c r="E171" s="14"/>
      <c r="F171" s="14">
        <v>95000</v>
      </c>
      <c r="G171" s="14"/>
      <c r="H171" s="204">
        <v>90501</v>
      </c>
      <c r="I171" s="18"/>
      <c r="J171" s="51"/>
      <c r="K171" s="22"/>
      <c r="L171" s="22"/>
      <c r="M171" s="55">
        <v>63</v>
      </c>
    </row>
    <row r="172" spans="2:14" ht="22.5" customHeight="1" x14ac:dyDescent="0.35">
      <c r="B172" s="55">
        <v>92</v>
      </c>
      <c r="C172" s="18">
        <v>23</v>
      </c>
      <c r="D172" s="153" t="s">
        <v>812</v>
      </c>
      <c r="E172" s="14"/>
      <c r="F172" s="14">
        <v>20000</v>
      </c>
      <c r="G172" s="14"/>
      <c r="H172" s="204">
        <v>20000</v>
      </c>
      <c r="I172" s="18"/>
      <c r="J172" s="51"/>
      <c r="K172" s="22"/>
      <c r="L172" s="22"/>
      <c r="M172" s="55">
        <v>64</v>
      </c>
    </row>
    <row r="173" spans="2:14" ht="11.25" customHeight="1" x14ac:dyDescent="0.35">
      <c r="C173" s="49"/>
      <c r="D173" s="41"/>
      <c r="E173" s="60"/>
      <c r="F173" s="22"/>
      <c r="G173" s="22"/>
      <c r="H173" s="176"/>
      <c r="I173" s="41"/>
      <c r="J173" s="51"/>
      <c r="K173" s="22"/>
      <c r="L173" s="22"/>
    </row>
    <row r="174" spans="2:14" ht="21" x14ac:dyDescent="0.35">
      <c r="C174" s="49"/>
      <c r="D174" s="87" t="s">
        <v>21</v>
      </c>
      <c r="E174" s="60"/>
      <c r="F174" s="22"/>
      <c r="G174" s="22"/>
      <c r="H174" s="176"/>
      <c r="I174" s="41"/>
      <c r="J174" s="51"/>
      <c r="K174" s="22"/>
      <c r="L174" s="22"/>
    </row>
    <row r="175" spans="2:14" ht="21" x14ac:dyDescent="0.35">
      <c r="B175" s="55">
        <v>93</v>
      </c>
      <c r="C175" s="44">
        <v>1</v>
      </c>
      <c r="D175" s="145" t="s">
        <v>688</v>
      </c>
      <c r="E175" s="44">
        <v>370000</v>
      </c>
      <c r="F175" s="33">
        <v>30000</v>
      </c>
      <c r="G175" s="44">
        <v>400000</v>
      </c>
      <c r="H175" s="210" t="s">
        <v>31</v>
      </c>
      <c r="I175" s="145" t="s">
        <v>868</v>
      </c>
      <c r="J175" s="193"/>
      <c r="K175" s="175"/>
      <c r="L175" s="175"/>
      <c r="M175" s="136"/>
      <c r="N175" s="55">
        <v>72</v>
      </c>
    </row>
    <row r="176" spans="2:14" ht="21" x14ac:dyDescent="0.35">
      <c r="C176" s="168"/>
      <c r="D176" s="169"/>
      <c r="E176" s="168"/>
      <c r="F176" s="170"/>
      <c r="G176" s="168"/>
      <c r="H176" s="211"/>
      <c r="I176" s="20" t="s">
        <v>869</v>
      </c>
      <c r="J176" s="194"/>
      <c r="K176" s="173"/>
      <c r="L176" s="173"/>
      <c r="M176" s="136"/>
      <c r="N176" s="55">
        <v>40</v>
      </c>
    </row>
    <row r="177" spans="2:15" ht="21" x14ac:dyDescent="0.35">
      <c r="C177" s="46"/>
      <c r="D177" s="146"/>
      <c r="E177" s="46"/>
      <c r="F177" s="21"/>
      <c r="G177" s="46"/>
      <c r="H177" s="207"/>
      <c r="I177" s="21" t="s">
        <v>870</v>
      </c>
      <c r="J177" s="194"/>
      <c r="K177" s="173"/>
      <c r="L177" s="173"/>
      <c r="M177" s="136"/>
      <c r="N177" s="55">
        <v>4</v>
      </c>
    </row>
    <row r="178" spans="2:15" ht="21" x14ac:dyDescent="0.35">
      <c r="B178" s="55">
        <v>94</v>
      </c>
      <c r="C178" s="44">
        <v>2</v>
      </c>
      <c r="D178" s="145" t="s">
        <v>770</v>
      </c>
      <c r="E178" s="44">
        <v>340000</v>
      </c>
      <c r="F178" s="33"/>
      <c r="G178" s="44">
        <v>340000</v>
      </c>
      <c r="H178" s="212" t="s">
        <v>31</v>
      </c>
      <c r="I178" s="169" t="s">
        <v>871</v>
      </c>
      <c r="J178" s="193"/>
      <c r="K178" s="175"/>
      <c r="L178" s="175"/>
      <c r="M178" s="137"/>
      <c r="N178" s="55">
        <f>SUM(N175:N177)</f>
        <v>116</v>
      </c>
    </row>
    <row r="179" spans="2:15" ht="21" x14ac:dyDescent="0.35">
      <c r="C179" s="46"/>
      <c r="D179" s="146"/>
      <c r="E179" s="46"/>
      <c r="F179" s="21"/>
      <c r="G179" s="46"/>
      <c r="H179" s="202"/>
      <c r="I179" s="21" t="s">
        <v>872</v>
      </c>
      <c r="J179" s="51"/>
      <c r="K179" s="22"/>
      <c r="L179" s="22"/>
      <c r="M179" s="144"/>
      <c r="N179" s="61">
        <f>N180+N181+N183</f>
        <v>114</v>
      </c>
      <c r="O179" s="61">
        <f>N179-114</f>
        <v>0</v>
      </c>
    </row>
    <row r="180" spans="2:15" ht="24" customHeight="1" x14ac:dyDescent="0.35">
      <c r="C180" s="49"/>
      <c r="D180" s="87" t="s">
        <v>22</v>
      </c>
      <c r="E180" s="60"/>
      <c r="F180" s="22"/>
      <c r="G180" s="22"/>
      <c r="H180" s="176"/>
      <c r="I180" s="41"/>
      <c r="J180" s="51"/>
      <c r="K180" s="22"/>
      <c r="L180" s="22"/>
      <c r="N180" s="55">
        <v>66</v>
      </c>
    </row>
    <row r="181" spans="2:15" ht="21" x14ac:dyDescent="0.35">
      <c r="B181" s="55">
        <v>95</v>
      </c>
      <c r="C181" s="18">
        <v>1</v>
      </c>
      <c r="D181" s="18" t="s">
        <v>705</v>
      </c>
      <c r="E181" s="14">
        <v>11566800</v>
      </c>
      <c r="F181" s="14">
        <v>19800</v>
      </c>
      <c r="G181" s="14"/>
      <c r="H181" s="204">
        <v>11586600</v>
      </c>
      <c r="I181" s="18"/>
      <c r="J181" s="194"/>
      <c r="K181" s="173"/>
      <c r="L181" s="173"/>
      <c r="M181" s="173">
        <v>96</v>
      </c>
      <c r="N181" s="55">
        <v>38</v>
      </c>
      <c r="O181" s="61">
        <f>N180-O179</f>
        <v>66</v>
      </c>
    </row>
    <row r="182" spans="2:15" ht="21" x14ac:dyDescent="0.35">
      <c r="B182" s="55">
        <v>96</v>
      </c>
      <c r="C182" s="18">
        <v>2</v>
      </c>
      <c r="D182" s="18" t="s">
        <v>769</v>
      </c>
      <c r="E182" s="14">
        <v>3180600</v>
      </c>
      <c r="F182" s="14"/>
      <c r="G182" s="14">
        <v>19800</v>
      </c>
      <c r="H182" s="204">
        <v>3151400</v>
      </c>
      <c r="I182" s="174" t="s">
        <v>873</v>
      </c>
      <c r="J182" s="195"/>
      <c r="K182" s="185"/>
      <c r="L182" s="185"/>
      <c r="M182" s="172">
        <v>8</v>
      </c>
    </row>
    <row r="183" spans="2:15" ht="21" x14ac:dyDescent="0.35">
      <c r="B183" s="55">
        <v>97</v>
      </c>
      <c r="C183" s="18">
        <v>3</v>
      </c>
      <c r="D183" s="18" t="s">
        <v>768</v>
      </c>
      <c r="E183" s="14">
        <v>36000</v>
      </c>
      <c r="F183" s="14">
        <v>16000</v>
      </c>
      <c r="G183" s="14"/>
      <c r="H183" s="204">
        <v>46500</v>
      </c>
      <c r="I183" s="18"/>
      <c r="J183" s="194"/>
      <c r="K183" s="173"/>
      <c r="L183" s="173"/>
      <c r="M183" s="173">
        <v>10</v>
      </c>
      <c r="N183" s="20">
        <v>10</v>
      </c>
      <c r="O183" s="55" t="s">
        <v>25</v>
      </c>
    </row>
    <row r="184" spans="2:15" ht="21" x14ac:dyDescent="0.35">
      <c r="C184" s="84"/>
      <c r="D184" s="85" t="s">
        <v>851</v>
      </c>
      <c r="E184" s="127">
        <f>SUM(E5:E183)</f>
        <v>23685445</v>
      </c>
      <c r="F184" s="127">
        <f>SUM(F5:F183)</f>
        <v>2512560</v>
      </c>
      <c r="G184" s="127">
        <f>SUM(G5:G183)</f>
        <v>1879321</v>
      </c>
      <c r="H184" s="213"/>
      <c r="I184" s="171"/>
      <c r="J184" s="51"/>
      <c r="K184" s="22"/>
      <c r="L184" s="22"/>
      <c r="O184" s="55">
        <v>1904400</v>
      </c>
    </row>
    <row r="185" spans="2:15" ht="21" x14ac:dyDescent="0.35">
      <c r="C185" s="148"/>
      <c r="D185" s="156">
        <v>97</v>
      </c>
      <c r="E185" s="217">
        <f>E184+F184</f>
        <v>26198005</v>
      </c>
      <c r="F185" s="217"/>
      <c r="G185" s="158"/>
      <c r="H185" s="214">
        <f>SUM(H5:H183)</f>
        <v>22541003.789999999</v>
      </c>
      <c r="I185" s="37"/>
      <c r="J185" s="51"/>
      <c r="K185" s="22"/>
      <c r="L185" s="22"/>
      <c r="M185" s="61"/>
      <c r="O185" s="61">
        <f>H185-O184</f>
        <v>20636603.789999999</v>
      </c>
    </row>
    <row r="186" spans="2:15" ht="21" x14ac:dyDescent="0.35">
      <c r="C186" s="28"/>
      <c r="F186" s="3"/>
      <c r="G186" s="3"/>
      <c r="H186" s="180"/>
      <c r="I186" s="5"/>
      <c r="J186" s="196"/>
      <c r="K186" s="3"/>
      <c r="L186" s="3"/>
    </row>
    <row r="187" spans="2:15" ht="21" x14ac:dyDescent="0.35">
      <c r="C187" s="5"/>
      <c r="H187" s="179">
        <v>22541004</v>
      </c>
      <c r="I187" s="5"/>
      <c r="J187" s="196"/>
      <c r="K187" s="3"/>
      <c r="L187" s="3"/>
    </row>
    <row r="188" spans="2:15" ht="21" x14ac:dyDescent="0.35">
      <c r="C188" s="5"/>
      <c r="I188" s="5"/>
      <c r="J188" s="196"/>
      <c r="K188" s="3"/>
      <c r="L188" s="3"/>
    </row>
    <row r="189" spans="2:15" ht="21" x14ac:dyDescent="0.35">
      <c r="C189" s="5"/>
      <c r="I189" s="5"/>
      <c r="J189" s="196"/>
      <c r="K189" s="3"/>
      <c r="L189" s="3"/>
    </row>
    <row r="190" spans="2:15" ht="21" x14ac:dyDescent="0.35">
      <c r="C190" s="5"/>
      <c r="I190" s="5"/>
      <c r="J190" s="196"/>
      <c r="K190" s="3"/>
      <c r="L190" s="3"/>
    </row>
    <row r="191" spans="2:15" ht="21" x14ac:dyDescent="0.35">
      <c r="C191" s="5"/>
      <c r="I191" s="5"/>
      <c r="J191" s="196"/>
      <c r="K191" s="3"/>
      <c r="L191" s="3"/>
    </row>
    <row r="192" spans="2:15" ht="21" x14ac:dyDescent="0.35">
      <c r="C192" s="5"/>
      <c r="I192" s="5"/>
      <c r="J192" s="196"/>
      <c r="K192" s="3"/>
      <c r="L192" s="3"/>
    </row>
  </sheetData>
  <mergeCells count="4">
    <mergeCell ref="H103:H104"/>
    <mergeCell ref="H110:H111"/>
    <mergeCell ref="H115:H116"/>
    <mergeCell ref="E185:F185"/>
  </mergeCells>
  <pageMargins left="0.11811023622047245" right="3.937007874015748E-2" top="0.74803149606299213" bottom="0.74803149606299213" header="0.31496062992125984" footer="0.31496062992125984"/>
  <pageSetup paperSize="9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3" workbookViewId="0">
      <selection activeCell="H27" sqref="H27:I27"/>
    </sheetView>
  </sheetViews>
  <sheetFormatPr defaultRowHeight="14.25" x14ac:dyDescent="0.2"/>
  <cols>
    <col min="1" max="1" width="4.375" style="55" customWidth="1"/>
    <col min="2" max="2" width="57.625" style="55" customWidth="1"/>
    <col min="3" max="3" width="10" style="55" customWidth="1"/>
    <col min="4" max="4" width="8.625" style="55" customWidth="1"/>
    <col min="5" max="5" width="7.875" style="55" customWidth="1"/>
    <col min="6" max="6" width="9" style="55" customWidth="1"/>
    <col min="7" max="7" width="24.75" style="55" customWidth="1"/>
    <col min="8" max="8" width="22" style="55" customWidth="1"/>
    <col min="9" max="9" width="20.125" style="55" customWidth="1"/>
    <col min="10" max="16384" width="9" style="55"/>
  </cols>
  <sheetData>
    <row r="1" spans="1:12" ht="21" x14ac:dyDescent="0.35">
      <c r="A1" s="30" t="s">
        <v>2</v>
      </c>
      <c r="C1" s="3"/>
      <c r="D1" s="3"/>
      <c r="E1" s="3"/>
      <c r="F1" s="3"/>
      <c r="G1" s="215" t="s">
        <v>891</v>
      </c>
    </row>
    <row r="2" spans="1:12" ht="21" x14ac:dyDescent="0.35">
      <c r="A2" s="84"/>
      <c r="B2" s="85"/>
      <c r="C2" s="45" t="s">
        <v>27</v>
      </c>
      <c r="D2" s="33" t="s">
        <v>3</v>
      </c>
      <c r="E2" s="45" t="s">
        <v>4</v>
      </c>
      <c r="F2" s="33" t="s">
        <v>0</v>
      </c>
      <c r="G2" s="23" t="s">
        <v>754</v>
      </c>
    </row>
    <row r="3" spans="1:12" ht="21" x14ac:dyDescent="0.35">
      <c r="A3" s="86" t="s">
        <v>15</v>
      </c>
      <c r="B3" s="87"/>
      <c r="C3" s="38"/>
      <c r="D3" s="21"/>
      <c r="E3" s="38"/>
      <c r="F3" s="21"/>
      <c r="G3" s="37"/>
    </row>
    <row r="4" spans="1:12" ht="21" x14ac:dyDescent="0.35">
      <c r="A4" s="18">
        <v>1</v>
      </c>
      <c r="B4" s="18" t="s">
        <v>757</v>
      </c>
      <c r="C4" s="17">
        <v>20000</v>
      </c>
      <c r="D4" s="14"/>
      <c r="E4" s="62"/>
      <c r="F4" s="57"/>
      <c r="G4" s="14" t="s">
        <v>31</v>
      </c>
    </row>
    <row r="5" spans="1:12" ht="21" x14ac:dyDescent="0.35">
      <c r="A5" s="86" t="s">
        <v>756</v>
      </c>
      <c r="B5" s="41"/>
      <c r="C5" s="22"/>
      <c r="D5" s="22"/>
      <c r="E5" s="22"/>
      <c r="F5" s="57"/>
      <c r="G5" s="20"/>
    </row>
    <row r="6" spans="1:12" ht="21" x14ac:dyDescent="0.35">
      <c r="A6" s="23">
        <v>1</v>
      </c>
      <c r="B6" s="23" t="s">
        <v>734</v>
      </c>
      <c r="C6" s="40">
        <v>20000</v>
      </c>
      <c r="D6" s="13"/>
      <c r="E6" s="58"/>
      <c r="F6" s="65"/>
      <c r="G6" s="13" t="s">
        <v>875</v>
      </c>
    </row>
    <row r="7" spans="1:12" ht="21" x14ac:dyDescent="0.35">
      <c r="A7" s="18">
        <v>2</v>
      </c>
      <c r="B7" s="18" t="s">
        <v>759</v>
      </c>
      <c r="C7" s="17">
        <v>20000</v>
      </c>
      <c r="D7" s="14"/>
      <c r="E7" s="62"/>
      <c r="F7" s="57"/>
      <c r="G7" s="14" t="s">
        <v>31</v>
      </c>
    </row>
    <row r="8" spans="1:12" ht="21" x14ac:dyDescent="0.35">
      <c r="A8" s="37">
        <v>3</v>
      </c>
      <c r="B8" s="37" t="s">
        <v>758</v>
      </c>
      <c r="C8" s="19">
        <v>10000</v>
      </c>
      <c r="D8" s="21"/>
      <c r="E8" s="46"/>
      <c r="F8" s="64"/>
      <c r="G8" s="21" t="s">
        <v>31</v>
      </c>
    </row>
    <row r="9" spans="1:12" ht="21" x14ac:dyDescent="0.35">
      <c r="A9" s="23">
        <v>4</v>
      </c>
      <c r="B9" s="126" t="s">
        <v>749</v>
      </c>
      <c r="C9" s="13">
        <v>30000</v>
      </c>
      <c r="D9" s="13"/>
      <c r="E9" s="13">
        <v>30000</v>
      </c>
      <c r="F9" s="128"/>
      <c r="G9" s="13" t="s">
        <v>31</v>
      </c>
    </row>
    <row r="10" spans="1:12" ht="21" x14ac:dyDescent="0.35">
      <c r="A10" s="24"/>
      <c r="C10" s="66"/>
      <c r="D10" s="66"/>
      <c r="E10" s="66"/>
      <c r="G10" s="129" t="s">
        <v>827</v>
      </c>
      <c r="H10" s="89"/>
      <c r="I10" s="46"/>
      <c r="J10" s="21"/>
      <c r="K10" s="38"/>
      <c r="L10" s="21"/>
    </row>
    <row r="11" spans="1:12" ht="21" x14ac:dyDescent="0.35">
      <c r="A11" s="37"/>
      <c r="C11" s="64"/>
      <c r="D11" s="64"/>
      <c r="E11" s="64"/>
      <c r="G11" s="130" t="s">
        <v>828</v>
      </c>
    </row>
    <row r="12" spans="1:12" ht="21" x14ac:dyDescent="0.35">
      <c r="A12" s="18">
        <v>5</v>
      </c>
      <c r="B12" s="18" t="s">
        <v>760</v>
      </c>
      <c r="C12" s="17">
        <v>10000</v>
      </c>
      <c r="D12" s="14"/>
      <c r="E12" s="62"/>
      <c r="F12" s="57"/>
      <c r="G12" s="14" t="s">
        <v>31</v>
      </c>
    </row>
    <row r="13" spans="1:12" ht="21" x14ac:dyDescent="0.35">
      <c r="A13" s="48">
        <v>6</v>
      </c>
      <c r="B13" s="18" t="s">
        <v>830</v>
      </c>
      <c r="C13" s="60"/>
      <c r="D13" s="20">
        <v>30000</v>
      </c>
      <c r="E13" s="22"/>
      <c r="F13" s="20">
        <v>18940</v>
      </c>
      <c r="G13" s="17"/>
    </row>
    <row r="14" spans="1:12" ht="21" x14ac:dyDescent="0.35">
      <c r="A14" s="23">
        <v>7</v>
      </c>
      <c r="B14" s="23" t="s">
        <v>829</v>
      </c>
      <c r="C14" s="17">
        <v>30000</v>
      </c>
      <c r="D14" s="14"/>
      <c r="E14" s="62"/>
      <c r="F14" s="57"/>
      <c r="G14" s="17" t="s">
        <v>31</v>
      </c>
    </row>
    <row r="15" spans="1:12" ht="21" x14ac:dyDescent="0.35">
      <c r="A15" s="48"/>
      <c r="B15" s="85" t="s">
        <v>852</v>
      </c>
      <c r="C15" s="40">
        <f>SUM(C4:C12)</f>
        <v>110000</v>
      </c>
      <c r="D15" s="13">
        <f>SUM(D4:D14)</f>
        <v>30000</v>
      </c>
      <c r="E15" s="35">
        <f>SUM(E4:E12)</f>
        <v>30000</v>
      </c>
      <c r="F15" s="13"/>
      <c r="G15" s="36"/>
    </row>
    <row r="16" spans="1:12" ht="21" x14ac:dyDescent="0.35">
      <c r="A16" s="50"/>
      <c r="B16" s="39">
        <v>8</v>
      </c>
      <c r="C16" s="222">
        <f>C15+D15</f>
        <v>140000</v>
      </c>
      <c r="D16" s="216"/>
      <c r="E16" s="42"/>
      <c r="F16" s="127">
        <f>SUM(F4:F15)</f>
        <v>18940</v>
      </c>
      <c r="G16" s="43"/>
    </row>
    <row r="17" spans="1:9" ht="17.25" customHeight="1" x14ac:dyDescent="0.35">
      <c r="A17" s="84"/>
      <c r="B17" s="159" t="s">
        <v>850</v>
      </c>
      <c r="C17" s="227">
        <f>C16+ย3!E185+ย2!C24</f>
        <v>27460805</v>
      </c>
      <c r="D17" s="228"/>
      <c r="E17" s="223">
        <f>F16+ย3!H185+ย2!F24</f>
        <v>23571543.789999999</v>
      </c>
      <c r="F17" s="224"/>
      <c r="G17" s="160"/>
    </row>
    <row r="18" spans="1:9" ht="26.25" customHeight="1" x14ac:dyDescent="0.35">
      <c r="A18" s="148"/>
      <c r="B18" s="29">
        <f>B16+ย3!D185+ย2!B24</f>
        <v>115</v>
      </c>
      <c r="C18" s="229"/>
      <c r="D18" s="230"/>
      <c r="E18" s="225"/>
      <c r="F18" s="226"/>
      <c r="G18" s="161"/>
    </row>
    <row r="27" spans="1:9" x14ac:dyDescent="0.2">
      <c r="H27" s="55">
        <v>1904400</v>
      </c>
      <c r="I27" s="61">
        <f>C17-E17</f>
        <v>3889261.2100000009</v>
      </c>
    </row>
    <row r="29" spans="1:9" x14ac:dyDescent="0.2">
      <c r="G29" s="61">
        <f>F16+ย3!H185+ย2!F24</f>
        <v>23571543.789999999</v>
      </c>
      <c r="H29" s="61">
        <f>E17-H27</f>
        <v>21667143.789999999</v>
      </c>
    </row>
    <row r="30" spans="1:9" x14ac:dyDescent="0.2">
      <c r="B30" s="61">
        <f>C17-E17</f>
        <v>3889261.2100000009</v>
      </c>
      <c r="I30" s="61">
        <f>H29+H27</f>
        <v>23571543.789999999</v>
      </c>
    </row>
    <row r="31" spans="1:9" x14ac:dyDescent="0.2">
      <c r="G31" s="61">
        <f>F16+ย3!H185+ย2!F24</f>
        <v>23571543.789999999</v>
      </c>
      <c r="H31" s="61">
        <f>H29+H27</f>
        <v>23571543.789999999</v>
      </c>
    </row>
    <row r="32" spans="1:9" x14ac:dyDescent="0.2">
      <c r="H32" s="61">
        <f>H29+H27+I27</f>
        <v>27460805</v>
      </c>
    </row>
    <row r="33" spans="7:8" x14ac:dyDescent="0.2">
      <c r="G33" s="55">
        <v>22806143.390000001</v>
      </c>
    </row>
    <row r="34" spans="7:8" x14ac:dyDescent="0.2">
      <c r="H34" s="61">
        <f>C17-E17</f>
        <v>3889261.2100000009</v>
      </c>
    </row>
    <row r="35" spans="7:8" x14ac:dyDescent="0.2">
      <c r="G35" s="55">
        <v>765400</v>
      </c>
    </row>
    <row r="36" spans="7:8" x14ac:dyDescent="0.2">
      <c r="G36" s="55">
        <f>SUM(G33:G35)</f>
        <v>23571543.390000001</v>
      </c>
    </row>
    <row r="40" spans="7:8" x14ac:dyDescent="0.2">
      <c r="G40" s="179">
        <f>G31-765400</f>
        <v>22806143.789999999</v>
      </c>
    </row>
    <row r="42" spans="7:8" x14ac:dyDescent="0.2">
      <c r="G42" s="179">
        <f>G31-G35</f>
        <v>22806143.789999999</v>
      </c>
    </row>
    <row r="44" spans="7:8" x14ac:dyDescent="0.2">
      <c r="G44" s="200">
        <f>G42+G35</f>
        <v>23571543.789999999</v>
      </c>
    </row>
  </sheetData>
  <mergeCells count="3">
    <mergeCell ref="C16:D16"/>
    <mergeCell ref="E17:F18"/>
    <mergeCell ref="C17:D18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topLeftCell="A7" workbookViewId="0">
      <selection activeCell="E12" sqref="E12"/>
    </sheetView>
  </sheetViews>
  <sheetFormatPr defaultRowHeight="21" x14ac:dyDescent="0.35"/>
  <cols>
    <col min="1" max="1" width="2.875" style="5" customWidth="1"/>
    <col min="2" max="2" width="4" style="5" customWidth="1"/>
    <col min="3" max="3" width="31" style="5" customWidth="1"/>
    <col min="4" max="4" width="14.375" style="5" customWidth="1"/>
    <col min="5" max="5" width="12.375" style="5" customWidth="1"/>
    <col min="6" max="6" width="7.75" style="5" customWidth="1"/>
    <col min="7" max="7" width="13.125" style="5" customWidth="1"/>
    <col min="8" max="8" width="31.375" style="5" customWidth="1"/>
    <col min="9" max="16384" width="9" style="5"/>
  </cols>
  <sheetData>
    <row r="1" spans="2:8" x14ac:dyDescent="0.35">
      <c r="B1" s="101" t="s">
        <v>49</v>
      </c>
      <c r="C1" s="101"/>
      <c r="D1" s="101"/>
      <c r="E1" s="102"/>
      <c r="F1" s="102"/>
      <c r="G1" s="102"/>
      <c r="H1" s="103" t="s">
        <v>892</v>
      </c>
    </row>
    <row r="2" spans="2:8" x14ac:dyDescent="0.35">
      <c r="B2" s="239" t="s">
        <v>32</v>
      </c>
      <c r="C2" s="233" t="s">
        <v>37</v>
      </c>
      <c r="D2" s="242" t="s">
        <v>27</v>
      </c>
      <c r="E2" s="104" t="s">
        <v>3</v>
      </c>
      <c r="F2" s="104" t="s">
        <v>4</v>
      </c>
      <c r="G2" s="244" t="s">
        <v>33</v>
      </c>
      <c r="H2" s="233" t="s">
        <v>34</v>
      </c>
    </row>
    <row r="3" spans="2:8" x14ac:dyDescent="0.35">
      <c r="B3" s="240"/>
      <c r="C3" s="241"/>
      <c r="D3" s="243"/>
      <c r="E3" s="105"/>
      <c r="F3" s="105"/>
      <c r="G3" s="245"/>
      <c r="H3" s="234"/>
    </row>
    <row r="4" spans="2:8" x14ac:dyDescent="0.35">
      <c r="B4" s="106" t="s">
        <v>35</v>
      </c>
      <c r="C4" s="99"/>
      <c r="D4" s="107"/>
      <c r="E4" s="104"/>
      <c r="F4" s="104"/>
      <c r="G4" s="108"/>
      <c r="H4" s="109"/>
    </row>
    <row r="5" spans="2:8" x14ac:dyDescent="0.35">
      <c r="B5" s="237" t="s">
        <v>10</v>
      </c>
      <c r="C5" s="238"/>
      <c r="D5" s="110"/>
      <c r="E5" s="105"/>
      <c r="F5" s="105"/>
      <c r="G5" s="111"/>
      <c r="H5" s="112"/>
    </row>
    <row r="6" spans="2:8" ht="18.75" customHeight="1" x14ac:dyDescent="0.35">
      <c r="B6" s="11">
        <v>1</v>
      </c>
      <c r="C6" s="76" t="s">
        <v>43</v>
      </c>
      <c r="D6" s="18"/>
      <c r="E6" s="6">
        <v>37900</v>
      </c>
      <c r="F6" s="90"/>
      <c r="G6" s="6">
        <v>36200</v>
      </c>
      <c r="H6" s="113" t="s">
        <v>831</v>
      </c>
    </row>
    <row r="7" spans="2:8" ht="21" customHeight="1" x14ac:dyDescent="0.35">
      <c r="B7" s="11">
        <v>2</v>
      </c>
      <c r="C7" s="76" t="s">
        <v>44</v>
      </c>
      <c r="D7" s="18"/>
      <c r="E7" s="6">
        <v>40000</v>
      </c>
      <c r="F7" s="90"/>
      <c r="G7" s="6">
        <v>39000</v>
      </c>
      <c r="H7" s="113"/>
    </row>
    <row r="8" spans="2:8" x14ac:dyDescent="0.35">
      <c r="B8" s="93">
        <v>3</v>
      </c>
      <c r="C8" s="77" t="s">
        <v>45</v>
      </c>
      <c r="D8" s="23"/>
      <c r="E8" s="78">
        <v>13500</v>
      </c>
      <c r="F8" s="104"/>
      <c r="G8" s="78">
        <v>13500</v>
      </c>
      <c r="H8" s="114"/>
    </row>
    <row r="9" spans="2:8" x14ac:dyDescent="0.35">
      <c r="B9" s="235" t="s">
        <v>11</v>
      </c>
      <c r="C9" s="236"/>
      <c r="D9" s="15"/>
      <c r="E9" s="115"/>
      <c r="F9" s="115"/>
      <c r="G9" s="116"/>
      <c r="H9" s="117"/>
    </row>
    <row r="10" spans="2:8" x14ac:dyDescent="0.35">
      <c r="B10" s="94">
        <v>4</v>
      </c>
      <c r="C10" s="79" t="s">
        <v>47</v>
      </c>
      <c r="D10" s="80">
        <v>7000</v>
      </c>
      <c r="E10" s="105"/>
      <c r="F10" s="105"/>
      <c r="G10" s="111">
        <v>5950</v>
      </c>
      <c r="H10" s="118"/>
    </row>
    <row r="11" spans="2:8" x14ac:dyDescent="0.35">
      <c r="B11" s="11">
        <v>5</v>
      </c>
      <c r="C11" s="119" t="s">
        <v>48</v>
      </c>
      <c r="D11" s="6">
        <v>22000</v>
      </c>
      <c r="E11" s="90"/>
      <c r="F11" s="90"/>
      <c r="G11" s="91">
        <v>22000</v>
      </c>
      <c r="H11" s="7"/>
    </row>
    <row r="12" spans="2:8" x14ac:dyDescent="0.35">
      <c r="B12" s="11"/>
      <c r="C12" s="8"/>
      <c r="D12" s="6"/>
      <c r="E12" s="90"/>
      <c r="F12" s="90"/>
      <c r="G12" s="91"/>
      <c r="H12" s="113"/>
    </row>
    <row r="13" spans="2:8" x14ac:dyDescent="0.35">
      <c r="B13" s="131" t="s">
        <v>773</v>
      </c>
      <c r="C13" s="120"/>
      <c r="D13" s="4"/>
      <c r="E13" s="123"/>
      <c r="F13" s="123"/>
      <c r="G13" s="123"/>
      <c r="H13" s="132"/>
    </row>
    <row r="14" spans="2:8" x14ac:dyDescent="0.35">
      <c r="B14" s="11">
        <v>1</v>
      </c>
      <c r="C14" s="81" t="s">
        <v>39</v>
      </c>
      <c r="D14" s="10">
        <v>4000</v>
      </c>
      <c r="E14" s="11"/>
      <c r="F14" s="11"/>
      <c r="G14" s="9">
        <v>4000</v>
      </c>
      <c r="H14" s="113"/>
    </row>
    <row r="15" spans="2:8" x14ac:dyDescent="0.35">
      <c r="B15" s="11">
        <v>2</v>
      </c>
      <c r="C15" s="8" t="s">
        <v>40</v>
      </c>
      <c r="D15" s="10">
        <v>7000</v>
      </c>
      <c r="E15" s="11"/>
      <c r="F15" s="11"/>
      <c r="G15" s="82">
        <v>6500</v>
      </c>
      <c r="H15" s="113"/>
    </row>
    <row r="16" spans="2:8" x14ac:dyDescent="0.35">
      <c r="B16" s="11">
        <v>3</v>
      </c>
      <c r="C16" s="8" t="s">
        <v>41</v>
      </c>
      <c r="D16" s="18"/>
      <c r="E16" s="10">
        <v>20000</v>
      </c>
      <c r="F16" s="11"/>
      <c r="G16" s="82">
        <v>19000</v>
      </c>
      <c r="H16" s="113"/>
    </row>
    <row r="17" spans="2:8" x14ac:dyDescent="0.35">
      <c r="B17" s="11">
        <v>4</v>
      </c>
      <c r="C17" s="8" t="s">
        <v>42</v>
      </c>
      <c r="D17" s="18"/>
      <c r="E17" s="10">
        <v>17300</v>
      </c>
      <c r="F17" s="11"/>
      <c r="G17" s="82">
        <v>15000</v>
      </c>
      <c r="H17" s="113"/>
    </row>
    <row r="18" spans="2:8" x14ac:dyDescent="0.35">
      <c r="B18" s="131" t="s">
        <v>774</v>
      </c>
      <c r="C18" s="16"/>
      <c r="D18" s="4"/>
      <c r="E18" s="123"/>
      <c r="F18" s="123"/>
      <c r="G18" s="123"/>
      <c r="H18" s="132"/>
    </row>
    <row r="19" spans="2:8" x14ac:dyDescent="0.35">
      <c r="B19" s="11">
        <v>1</v>
      </c>
      <c r="C19" s="8" t="s">
        <v>46</v>
      </c>
      <c r="D19" s="10">
        <v>7000</v>
      </c>
      <c r="E19" s="11"/>
      <c r="F19" s="11"/>
      <c r="G19" s="9">
        <v>7000</v>
      </c>
      <c r="H19" s="11"/>
    </row>
    <row r="20" spans="2:8" s="28" customFormat="1" x14ac:dyDescent="0.35">
      <c r="B20" s="133"/>
      <c r="C20" s="4"/>
      <c r="D20" s="95"/>
      <c r="E20" s="96"/>
      <c r="F20" s="96"/>
      <c r="G20" s="97"/>
      <c r="H20" s="134"/>
    </row>
    <row r="21" spans="2:8" ht="24" customHeight="1" x14ac:dyDescent="0.35">
      <c r="B21" s="121"/>
      <c r="C21" s="155">
        <v>10</v>
      </c>
      <c r="D21" s="98">
        <f>SUM(D4:D19)</f>
        <v>47000</v>
      </c>
      <c r="E21" s="92">
        <f>SUM(E4:E19)</f>
        <v>128700</v>
      </c>
      <c r="F21" s="11"/>
      <c r="G21" s="9"/>
      <c r="H21" s="11"/>
    </row>
    <row r="22" spans="2:8" ht="22.5" customHeight="1" x14ac:dyDescent="0.35">
      <c r="B22" s="122"/>
      <c r="C22" s="100" t="s">
        <v>36</v>
      </c>
      <c r="D22" s="231">
        <f>D21+E21</f>
        <v>175700</v>
      </c>
      <c r="E22" s="232"/>
      <c r="F22" s="113"/>
      <c r="G22" s="124">
        <f>SUM(G6:G21)</f>
        <v>168150</v>
      </c>
      <c r="H22" s="8"/>
    </row>
    <row r="23" spans="2:8" x14ac:dyDescent="0.35">
      <c r="B23" s="4"/>
      <c r="C23" s="4"/>
      <c r="D23" s="4"/>
      <c r="F23" s="123"/>
      <c r="G23" s="4"/>
      <c r="H23" s="16" t="s">
        <v>38</v>
      </c>
    </row>
  </sheetData>
  <mergeCells count="8">
    <mergeCell ref="D22:E22"/>
    <mergeCell ref="H2:H3"/>
    <mergeCell ref="B9:C9"/>
    <mergeCell ref="B5:C5"/>
    <mergeCell ref="B2:B3"/>
    <mergeCell ref="C2:C3"/>
    <mergeCell ref="D2:D3"/>
    <mergeCell ref="G2:G3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718"/>
  <sheetViews>
    <sheetView topLeftCell="A40" workbookViewId="0">
      <selection activeCell="D53" sqref="D53"/>
    </sheetView>
  </sheetViews>
  <sheetFormatPr defaultRowHeight="21" x14ac:dyDescent="0.35"/>
  <cols>
    <col min="1" max="1" width="9" style="1"/>
    <col min="2" max="2" width="11.25" style="1" customWidth="1"/>
    <col min="3" max="3" width="9" style="1"/>
    <col min="4" max="4" width="51" style="1" customWidth="1"/>
    <col min="5" max="5" width="16.125" style="1" customWidth="1"/>
    <col min="6" max="6" width="20.125" style="1" customWidth="1"/>
    <col min="7" max="7" width="11.75" style="1" customWidth="1"/>
    <col min="8" max="8" width="12.25" style="1" customWidth="1"/>
    <col min="9" max="9" width="12.75" style="1" customWidth="1"/>
    <col min="10" max="10" width="6.5" style="1" customWidth="1"/>
    <col min="11" max="16384" width="9" style="1"/>
  </cols>
  <sheetData>
    <row r="3" spans="2:10" x14ac:dyDescent="0.35">
      <c r="E3" s="1">
        <v>2561</v>
      </c>
      <c r="F3" s="1">
        <v>2562</v>
      </c>
      <c r="G3" s="1">
        <v>2563</v>
      </c>
      <c r="H3" s="1">
        <v>2564</v>
      </c>
      <c r="I3" s="1">
        <v>2565</v>
      </c>
    </row>
    <row r="4" spans="2:10" s="2" customFormat="1" x14ac:dyDescent="0.35">
      <c r="B4" s="2" t="s">
        <v>50</v>
      </c>
    </row>
    <row r="5" spans="2:10" x14ac:dyDescent="0.35">
      <c r="C5" s="1">
        <v>1</v>
      </c>
      <c r="D5" s="1" t="s">
        <v>51</v>
      </c>
      <c r="E5" s="12">
        <v>10000</v>
      </c>
      <c r="F5" s="12">
        <v>10000</v>
      </c>
      <c r="G5" s="12">
        <v>10000</v>
      </c>
      <c r="H5" s="12">
        <v>10000</v>
      </c>
      <c r="I5" s="12">
        <v>10000</v>
      </c>
      <c r="J5" s="1">
        <v>1</v>
      </c>
    </row>
    <row r="6" spans="2:10" x14ac:dyDescent="0.35">
      <c r="C6" s="1">
        <v>2</v>
      </c>
      <c r="D6" s="1" t="s">
        <v>52</v>
      </c>
      <c r="E6" s="12">
        <v>10000</v>
      </c>
      <c r="F6" s="12">
        <v>10000</v>
      </c>
      <c r="G6" s="12">
        <v>10000</v>
      </c>
      <c r="H6" s="12">
        <v>10000</v>
      </c>
      <c r="I6" s="12">
        <v>10000</v>
      </c>
      <c r="J6" s="1">
        <v>2</v>
      </c>
    </row>
    <row r="7" spans="2:10" x14ac:dyDescent="0.35">
      <c r="C7" s="1">
        <v>3</v>
      </c>
      <c r="D7" s="1" t="s">
        <v>53</v>
      </c>
      <c r="E7" s="12">
        <v>10000</v>
      </c>
      <c r="F7" s="12">
        <v>10000</v>
      </c>
      <c r="G7" s="12">
        <v>10000</v>
      </c>
      <c r="H7" s="12">
        <v>10000</v>
      </c>
      <c r="I7" s="12">
        <v>10000</v>
      </c>
      <c r="J7" s="1">
        <v>3</v>
      </c>
    </row>
    <row r="8" spans="2:10" x14ac:dyDescent="0.35">
      <c r="C8" s="1">
        <v>4</v>
      </c>
      <c r="D8" s="1" t="s">
        <v>54</v>
      </c>
      <c r="E8" s="12">
        <v>10000</v>
      </c>
      <c r="F8" s="12">
        <v>10000</v>
      </c>
      <c r="G8" s="12">
        <v>10000</v>
      </c>
      <c r="H8" s="12">
        <v>10000</v>
      </c>
      <c r="I8" s="12">
        <v>10000</v>
      </c>
      <c r="J8" s="1">
        <v>4</v>
      </c>
    </row>
    <row r="9" spans="2:10" x14ac:dyDescent="0.35">
      <c r="C9" s="1">
        <v>5</v>
      </c>
      <c r="D9" s="1" t="s">
        <v>55</v>
      </c>
      <c r="E9" s="12">
        <v>10000</v>
      </c>
      <c r="F9" s="12">
        <v>10000</v>
      </c>
      <c r="G9" s="12">
        <v>10000</v>
      </c>
      <c r="H9" s="12">
        <v>10000</v>
      </c>
      <c r="I9" s="12">
        <v>10000</v>
      </c>
      <c r="J9" s="1">
        <v>5</v>
      </c>
    </row>
    <row r="10" spans="2:10" x14ac:dyDescent="0.35">
      <c r="C10" s="1">
        <v>6</v>
      </c>
      <c r="D10" s="1" t="s">
        <v>56</v>
      </c>
      <c r="E10" s="12">
        <v>10000</v>
      </c>
      <c r="F10" s="12">
        <v>10000</v>
      </c>
      <c r="G10" s="12">
        <v>10000</v>
      </c>
      <c r="H10" s="12">
        <v>10000</v>
      </c>
      <c r="I10" s="12">
        <v>10000</v>
      </c>
      <c r="J10" s="1">
        <v>6</v>
      </c>
    </row>
    <row r="11" spans="2:10" x14ac:dyDescent="0.35">
      <c r="C11" s="1">
        <v>7</v>
      </c>
      <c r="D11" s="1" t="s">
        <v>57</v>
      </c>
      <c r="E11" s="12">
        <v>10000</v>
      </c>
      <c r="F11" s="12">
        <v>10000</v>
      </c>
      <c r="G11" s="12">
        <v>10000</v>
      </c>
      <c r="H11" s="12">
        <v>10000</v>
      </c>
      <c r="I11" s="12">
        <v>10000</v>
      </c>
      <c r="J11" s="1">
        <v>7</v>
      </c>
    </row>
    <row r="12" spans="2:10" x14ac:dyDescent="0.35">
      <c r="C12" s="1">
        <v>8</v>
      </c>
      <c r="D12" s="1" t="s">
        <v>58</v>
      </c>
      <c r="E12" s="12">
        <v>10000</v>
      </c>
      <c r="F12" s="12">
        <v>10000</v>
      </c>
      <c r="G12" s="12">
        <v>10000</v>
      </c>
      <c r="H12" s="12">
        <v>10000</v>
      </c>
      <c r="I12" s="12">
        <v>10000</v>
      </c>
      <c r="J12" s="1">
        <v>8</v>
      </c>
    </row>
    <row r="13" spans="2:10" x14ac:dyDescent="0.35">
      <c r="C13" s="1">
        <v>9</v>
      </c>
      <c r="D13" s="1" t="s">
        <v>59</v>
      </c>
      <c r="E13" s="12">
        <v>10000</v>
      </c>
      <c r="F13" s="12">
        <v>10000</v>
      </c>
      <c r="G13" s="12">
        <v>10000</v>
      </c>
      <c r="H13" s="12">
        <v>10000</v>
      </c>
      <c r="I13" s="12">
        <v>10000</v>
      </c>
      <c r="J13" s="1">
        <v>9</v>
      </c>
    </row>
    <row r="14" spans="2:10" x14ac:dyDescent="0.35">
      <c r="C14" s="1">
        <v>10</v>
      </c>
      <c r="D14" s="1" t="s">
        <v>60</v>
      </c>
      <c r="E14" s="12">
        <v>10000</v>
      </c>
      <c r="F14" s="12">
        <v>10000</v>
      </c>
      <c r="G14" s="12">
        <v>10000</v>
      </c>
      <c r="H14" s="12">
        <v>10000</v>
      </c>
      <c r="I14" s="12">
        <v>10000</v>
      </c>
      <c r="J14" s="1">
        <v>10</v>
      </c>
    </row>
    <row r="15" spans="2:10" x14ac:dyDescent="0.35">
      <c r="C15" s="1">
        <v>11</v>
      </c>
      <c r="D15" s="1" t="s">
        <v>61</v>
      </c>
      <c r="E15" s="12">
        <v>10000</v>
      </c>
      <c r="F15" s="12">
        <v>10000</v>
      </c>
      <c r="G15" s="12">
        <v>10000</v>
      </c>
      <c r="H15" s="12">
        <v>10000</v>
      </c>
      <c r="I15" s="12">
        <v>10000</v>
      </c>
      <c r="J15" s="1">
        <v>11</v>
      </c>
    </row>
    <row r="16" spans="2:10" x14ac:dyDescent="0.35">
      <c r="C16" s="1">
        <v>12</v>
      </c>
      <c r="D16" s="1" t="s">
        <v>62</v>
      </c>
      <c r="E16" s="12">
        <v>10000</v>
      </c>
      <c r="F16" s="12">
        <v>10000</v>
      </c>
      <c r="G16" s="12">
        <v>10000</v>
      </c>
      <c r="H16" s="12">
        <v>10000</v>
      </c>
      <c r="I16" s="12">
        <v>10000</v>
      </c>
      <c r="J16" s="1">
        <v>12</v>
      </c>
    </row>
    <row r="17" spans="3:10" x14ac:dyDescent="0.35">
      <c r="C17" s="1">
        <v>13</v>
      </c>
      <c r="D17" s="1" t="s">
        <v>63</v>
      </c>
      <c r="E17" s="12">
        <v>10000</v>
      </c>
      <c r="F17" s="12">
        <v>10000</v>
      </c>
      <c r="G17" s="12">
        <v>10000</v>
      </c>
      <c r="H17" s="12">
        <v>10000</v>
      </c>
      <c r="I17" s="12">
        <v>10000</v>
      </c>
      <c r="J17" s="1">
        <v>13</v>
      </c>
    </row>
    <row r="18" spans="3:10" x14ac:dyDescent="0.35">
      <c r="C18" s="1">
        <v>14</v>
      </c>
      <c r="D18" s="1" t="s">
        <v>64</v>
      </c>
      <c r="E18" s="12">
        <v>10000</v>
      </c>
      <c r="F18" s="12">
        <v>10000</v>
      </c>
      <c r="G18" s="12">
        <v>10000</v>
      </c>
      <c r="H18" s="12">
        <v>10000</v>
      </c>
      <c r="I18" s="12">
        <v>10000</v>
      </c>
      <c r="J18" s="1">
        <v>14</v>
      </c>
    </row>
    <row r="19" spans="3:10" x14ac:dyDescent="0.35">
      <c r="C19" s="1">
        <v>15</v>
      </c>
      <c r="D19" s="1" t="s">
        <v>65</v>
      </c>
      <c r="E19" s="12">
        <v>10000</v>
      </c>
      <c r="F19" s="12">
        <v>10000</v>
      </c>
      <c r="G19" s="12">
        <v>10000</v>
      </c>
      <c r="H19" s="12">
        <v>10000</v>
      </c>
      <c r="I19" s="12">
        <v>10000</v>
      </c>
      <c r="J19" s="1">
        <v>15</v>
      </c>
    </row>
    <row r="20" spans="3:10" x14ac:dyDescent="0.35">
      <c r="C20" s="1">
        <v>16</v>
      </c>
      <c r="D20" s="1" t="s">
        <v>66</v>
      </c>
      <c r="E20" s="12">
        <v>500000</v>
      </c>
      <c r="F20" s="12">
        <v>500000</v>
      </c>
      <c r="G20" s="12">
        <v>500000</v>
      </c>
      <c r="H20" s="12">
        <v>500000</v>
      </c>
      <c r="I20" s="12">
        <v>500000</v>
      </c>
      <c r="J20" s="1">
        <v>16</v>
      </c>
    </row>
    <row r="21" spans="3:10" x14ac:dyDescent="0.35">
      <c r="C21" s="1">
        <v>17</v>
      </c>
      <c r="D21" s="1" t="s">
        <v>67</v>
      </c>
      <c r="E21" s="12">
        <v>500000</v>
      </c>
      <c r="F21" s="12">
        <v>500000</v>
      </c>
      <c r="G21" s="12">
        <v>500000</v>
      </c>
      <c r="H21" s="12">
        <v>500000</v>
      </c>
      <c r="I21" s="12">
        <v>500000</v>
      </c>
      <c r="J21" s="1">
        <v>17</v>
      </c>
    </row>
    <row r="22" spans="3:10" x14ac:dyDescent="0.35">
      <c r="C22" s="1">
        <v>18</v>
      </c>
      <c r="D22" s="1" t="s">
        <v>68</v>
      </c>
      <c r="E22" s="12">
        <v>500000</v>
      </c>
      <c r="F22" s="12">
        <v>500000</v>
      </c>
      <c r="G22" s="12">
        <v>500000</v>
      </c>
      <c r="H22" s="12">
        <v>500000</v>
      </c>
      <c r="I22" s="12">
        <v>500000</v>
      </c>
      <c r="J22" s="1">
        <v>18</v>
      </c>
    </row>
    <row r="23" spans="3:10" x14ac:dyDescent="0.35">
      <c r="C23" s="1">
        <v>19</v>
      </c>
      <c r="D23" s="1" t="s">
        <v>69</v>
      </c>
      <c r="E23" s="1" t="s">
        <v>70</v>
      </c>
      <c r="F23" s="1" t="s">
        <v>70</v>
      </c>
      <c r="G23" s="1" t="s">
        <v>70</v>
      </c>
      <c r="H23" s="12">
        <v>30000</v>
      </c>
      <c r="I23" s="1" t="s">
        <v>70</v>
      </c>
    </row>
    <row r="24" spans="3:10" x14ac:dyDescent="0.35">
      <c r="C24" s="1">
        <v>20</v>
      </c>
      <c r="D24" s="1" t="s">
        <v>71</v>
      </c>
      <c r="E24" s="1" t="s">
        <v>70</v>
      </c>
      <c r="F24" s="12">
        <v>50000</v>
      </c>
      <c r="G24" s="1" t="s">
        <v>70</v>
      </c>
      <c r="H24" s="1" t="s">
        <v>70</v>
      </c>
      <c r="I24" s="1" t="s">
        <v>70</v>
      </c>
    </row>
    <row r="25" spans="3:10" x14ac:dyDescent="0.35">
      <c r="C25" s="1">
        <v>21</v>
      </c>
      <c r="D25" s="1" t="s">
        <v>72</v>
      </c>
      <c r="E25" s="1" t="s">
        <v>70</v>
      </c>
      <c r="F25" s="1" t="s">
        <v>70</v>
      </c>
      <c r="G25" s="1" t="s">
        <v>70</v>
      </c>
      <c r="H25" s="12">
        <v>50000</v>
      </c>
      <c r="I25" s="1" t="s">
        <v>70</v>
      </c>
    </row>
    <row r="26" spans="3:10" x14ac:dyDescent="0.35">
      <c r="C26" s="1">
        <v>22</v>
      </c>
      <c r="D26" s="1" t="s">
        <v>73</v>
      </c>
      <c r="E26" s="1" t="s">
        <v>70</v>
      </c>
      <c r="F26" s="1" t="s">
        <v>70</v>
      </c>
      <c r="G26" s="12">
        <v>30000</v>
      </c>
      <c r="H26" s="1" t="s">
        <v>70</v>
      </c>
      <c r="I26" s="1" t="s">
        <v>70</v>
      </c>
    </row>
    <row r="27" spans="3:10" x14ac:dyDescent="0.35">
      <c r="C27" s="1">
        <v>23</v>
      </c>
      <c r="D27" s="1" t="s">
        <v>74</v>
      </c>
      <c r="E27" s="1" t="s">
        <v>70</v>
      </c>
      <c r="F27" s="12">
        <v>20000</v>
      </c>
      <c r="G27" s="1" t="s">
        <v>70</v>
      </c>
      <c r="H27" s="1" t="s">
        <v>70</v>
      </c>
      <c r="I27" s="1" t="s">
        <v>70</v>
      </c>
    </row>
    <row r="28" spans="3:10" x14ac:dyDescent="0.35">
      <c r="C28" s="1">
        <v>24</v>
      </c>
      <c r="D28" s="1" t="s">
        <v>75</v>
      </c>
      <c r="E28" s="1" t="s">
        <v>70</v>
      </c>
      <c r="F28" s="1" t="s">
        <v>70</v>
      </c>
      <c r="G28" s="12">
        <v>30000</v>
      </c>
      <c r="H28" s="1" t="s">
        <v>70</v>
      </c>
      <c r="I28" s="1" t="s">
        <v>70</v>
      </c>
    </row>
    <row r="29" spans="3:10" x14ac:dyDescent="0.35">
      <c r="C29" s="1">
        <v>25</v>
      </c>
      <c r="D29" s="1" t="s">
        <v>76</v>
      </c>
      <c r="E29" s="1" t="s">
        <v>70</v>
      </c>
      <c r="F29" s="1" t="s">
        <v>70</v>
      </c>
      <c r="G29" s="12">
        <v>30000</v>
      </c>
      <c r="H29" s="1" t="s">
        <v>70</v>
      </c>
      <c r="I29" s="1" t="s">
        <v>70</v>
      </c>
    </row>
    <row r="30" spans="3:10" x14ac:dyDescent="0.35">
      <c r="C30" s="1">
        <v>26</v>
      </c>
      <c r="D30" s="1" t="s">
        <v>77</v>
      </c>
      <c r="E30" s="12">
        <v>50000</v>
      </c>
      <c r="F30" s="12">
        <v>50000</v>
      </c>
      <c r="G30" s="12">
        <v>50000</v>
      </c>
      <c r="H30" s="12">
        <v>50000</v>
      </c>
      <c r="I30" s="12">
        <v>50000</v>
      </c>
      <c r="J30" s="1">
        <v>19</v>
      </c>
    </row>
    <row r="31" spans="3:10" x14ac:dyDescent="0.35">
      <c r="C31" s="1">
        <v>27</v>
      </c>
      <c r="D31" s="1" t="s">
        <v>78</v>
      </c>
      <c r="E31" s="1" t="s">
        <v>70</v>
      </c>
      <c r="F31" s="1" t="s">
        <v>70</v>
      </c>
      <c r="G31" s="1" t="s">
        <v>70</v>
      </c>
      <c r="H31" s="12">
        <v>30000</v>
      </c>
      <c r="I31" s="1" t="s">
        <v>70</v>
      </c>
    </row>
    <row r="32" spans="3:10" x14ac:dyDescent="0.35">
      <c r="C32" s="1">
        <v>28</v>
      </c>
      <c r="D32" s="1" t="s">
        <v>79</v>
      </c>
      <c r="E32" s="12">
        <v>150000</v>
      </c>
      <c r="F32" s="12">
        <v>150000</v>
      </c>
      <c r="G32" s="12">
        <v>150000</v>
      </c>
      <c r="H32" s="12">
        <v>150000</v>
      </c>
      <c r="I32" s="12">
        <v>150000</v>
      </c>
      <c r="J32" s="1">
        <v>20</v>
      </c>
    </row>
    <row r="33" spans="3:10" x14ac:dyDescent="0.35">
      <c r="C33" s="1">
        <v>29</v>
      </c>
      <c r="D33" s="1" t="s">
        <v>80</v>
      </c>
      <c r="E33" s="1" t="s">
        <v>70</v>
      </c>
      <c r="F33" s="1" t="s">
        <v>70</v>
      </c>
      <c r="G33" s="1" t="s">
        <v>70</v>
      </c>
      <c r="H33" s="12">
        <v>30000</v>
      </c>
      <c r="I33" s="1" t="s">
        <v>70</v>
      </c>
    </row>
    <row r="34" spans="3:10" x14ac:dyDescent="0.35">
      <c r="C34" s="1">
        <v>30</v>
      </c>
      <c r="D34" s="1" t="s">
        <v>81</v>
      </c>
      <c r="E34" s="12">
        <v>150000</v>
      </c>
      <c r="F34" s="1" t="s">
        <v>70</v>
      </c>
      <c r="G34" s="1" t="s">
        <v>70</v>
      </c>
      <c r="H34" s="1" t="s">
        <v>70</v>
      </c>
      <c r="I34" s="1" t="s">
        <v>70</v>
      </c>
    </row>
    <row r="35" spans="3:10" x14ac:dyDescent="0.35">
      <c r="C35" s="1">
        <v>31</v>
      </c>
      <c r="D35" s="1" t="s">
        <v>82</v>
      </c>
      <c r="E35" s="12">
        <v>30000</v>
      </c>
      <c r="F35" s="1" t="s">
        <v>70</v>
      </c>
      <c r="G35" s="12">
        <v>30000</v>
      </c>
      <c r="H35" s="1" t="s">
        <v>70</v>
      </c>
      <c r="I35" s="1" t="s">
        <v>70</v>
      </c>
    </row>
    <row r="36" spans="3:10" x14ac:dyDescent="0.35">
      <c r="C36" s="1">
        <v>32</v>
      </c>
      <c r="D36" s="1" t="s">
        <v>83</v>
      </c>
      <c r="E36" s="1" t="s">
        <v>70</v>
      </c>
      <c r="F36" s="12">
        <v>30000</v>
      </c>
      <c r="G36" s="1" t="s">
        <v>70</v>
      </c>
      <c r="H36" s="1" t="s">
        <v>70</v>
      </c>
      <c r="I36" s="1" t="s">
        <v>70</v>
      </c>
    </row>
    <row r="37" spans="3:10" x14ac:dyDescent="0.35">
      <c r="C37" s="1">
        <v>33</v>
      </c>
      <c r="D37" s="1" t="s">
        <v>84</v>
      </c>
      <c r="E37" s="1" t="s">
        <v>70</v>
      </c>
      <c r="F37" s="1" t="s">
        <v>70</v>
      </c>
      <c r="G37" s="12">
        <v>30000</v>
      </c>
      <c r="H37" s="1" t="s">
        <v>70</v>
      </c>
      <c r="I37" s="1" t="s">
        <v>70</v>
      </c>
    </row>
    <row r="38" spans="3:10" x14ac:dyDescent="0.35">
      <c r="C38" s="1">
        <v>34</v>
      </c>
      <c r="D38" s="1" t="s">
        <v>85</v>
      </c>
      <c r="E38" s="1" t="s">
        <v>70</v>
      </c>
      <c r="F38" s="1" t="s">
        <v>70</v>
      </c>
      <c r="G38" s="12">
        <v>50000</v>
      </c>
      <c r="H38" s="1" t="s">
        <v>70</v>
      </c>
      <c r="I38" s="1" t="s">
        <v>70</v>
      </c>
    </row>
    <row r="39" spans="3:10" x14ac:dyDescent="0.35">
      <c r="C39" s="1">
        <v>35</v>
      </c>
      <c r="D39" s="1" t="s">
        <v>86</v>
      </c>
      <c r="E39" s="1" t="s">
        <v>70</v>
      </c>
      <c r="F39" s="1" t="s">
        <v>70</v>
      </c>
      <c r="G39" s="12">
        <v>30000</v>
      </c>
      <c r="H39" s="1" t="s">
        <v>70</v>
      </c>
      <c r="I39" s="1" t="s">
        <v>70</v>
      </c>
    </row>
    <row r="40" spans="3:10" x14ac:dyDescent="0.35">
      <c r="C40" s="1">
        <v>36</v>
      </c>
      <c r="D40" s="1" t="s">
        <v>87</v>
      </c>
      <c r="E40" s="1" t="s">
        <v>70</v>
      </c>
      <c r="F40" s="1" t="s">
        <v>70</v>
      </c>
      <c r="G40" s="12">
        <v>50000</v>
      </c>
      <c r="H40" s="1" t="s">
        <v>70</v>
      </c>
      <c r="I40" s="1" t="s">
        <v>70</v>
      </c>
    </row>
    <row r="41" spans="3:10" x14ac:dyDescent="0.35">
      <c r="C41" s="1">
        <v>37</v>
      </c>
      <c r="D41" s="1" t="s">
        <v>88</v>
      </c>
      <c r="E41" s="12">
        <v>50000</v>
      </c>
      <c r="F41" s="12">
        <v>50000</v>
      </c>
      <c r="G41" s="12">
        <v>50000</v>
      </c>
      <c r="H41" s="12">
        <v>50000</v>
      </c>
      <c r="I41" s="12">
        <v>50000</v>
      </c>
      <c r="J41" s="1">
        <v>21</v>
      </c>
    </row>
    <row r="42" spans="3:10" x14ac:dyDescent="0.35">
      <c r="C42" s="1">
        <v>38</v>
      </c>
      <c r="D42" s="1" t="s">
        <v>89</v>
      </c>
      <c r="E42" s="12">
        <v>50000</v>
      </c>
      <c r="F42" s="12">
        <v>50000</v>
      </c>
      <c r="G42" s="12">
        <v>50000</v>
      </c>
      <c r="H42" s="12">
        <v>50000</v>
      </c>
      <c r="I42" s="12">
        <v>50000</v>
      </c>
      <c r="J42" s="1">
        <v>22</v>
      </c>
    </row>
    <row r="43" spans="3:10" x14ac:dyDescent="0.35">
      <c r="C43" s="1">
        <v>39</v>
      </c>
      <c r="D43" s="1" t="s">
        <v>90</v>
      </c>
      <c r="E43" s="12">
        <v>300000</v>
      </c>
      <c r="F43" s="1" t="s">
        <v>70</v>
      </c>
      <c r="G43" s="1" t="s">
        <v>70</v>
      </c>
      <c r="H43" s="1" t="s">
        <v>70</v>
      </c>
      <c r="I43" s="1" t="s">
        <v>70</v>
      </c>
    </row>
    <row r="44" spans="3:10" x14ac:dyDescent="0.35">
      <c r="C44" s="1">
        <v>40</v>
      </c>
      <c r="D44" s="1" t="s">
        <v>91</v>
      </c>
      <c r="E44" s="1" t="s">
        <v>70</v>
      </c>
      <c r="F44" s="12">
        <v>240000</v>
      </c>
      <c r="G44" s="1" t="s">
        <v>70</v>
      </c>
      <c r="H44" s="1" t="s">
        <v>70</v>
      </c>
      <c r="I44" s="1" t="s">
        <v>70</v>
      </c>
    </row>
    <row r="45" spans="3:10" x14ac:dyDescent="0.35">
      <c r="C45" s="1">
        <v>41</v>
      </c>
      <c r="D45" s="1" t="s">
        <v>92</v>
      </c>
      <c r="E45" s="1" t="s">
        <v>70</v>
      </c>
      <c r="F45" s="1" t="s">
        <v>70</v>
      </c>
      <c r="G45" s="1" t="s">
        <v>70</v>
      </c>
      <c r="H45" s="12">
        <v>30000</v>
      </c>
      <c r="I45" s="1" t="s">
        <v>70</v>
      </c>
    </row>
    <row r="46" spans="3:10" x14ac:dyDescent="0.35">
      <c r="C46" s="1">
        <v>42</v>
      </c>
      <c r="D46" s="1" t="s">
        <v>93</v>
      </c>
      <c r="E46" s="12">
        <v>50000</v>
      </c>
      <c r="F46" s="12">
        <v>50000</v>
      </c>
      <c r="G46" s="12">
        <v>50000</v>
      </c>
      <c r="H46" s="12">
        <v>50000</v>
      </c>
      <c r="I46" s="12">
        <v>50000</v>
      </c>
      <c r="J46" s="1">
        <v>23</v>
      </c>
    </row>
    <row r="47" spans="3:10" x14ac:dyDescent="0.35">
      <c r="C47" s="1">
        <v>43</v>
      </c>
      <c r="D47" s="1" t="s">
        <v>94</v>
      </c>
      <c r="E47" s="12">
        <v>300000</v>
      </c>
      <c r="F47" s="12">
        <v>300000</v>
      </c>
      <c r="G47" s="12">
        <v>300000</v>
      </c>
      <c r="H47" s="12">
        <v>300000</v>
      </c>
      <c r="I47" s="12">
        <v>300000</v>
      </c>
      <c r="J47" s="1">
        <v>24</v>
      </c>
    </row>
    <row r="48" spans="3:10" x14ac:dyDescent="0.35">
      <c r="C48" s="1">
        <v>44</v>
      </c>
      <c r="D48" s="1" t="s">
        <v>95</v>
      </c>
      <c r="E48" s="12">
        <v>100000</v>
      </c>
      <c r="F48" s="12">
        <v>100000</v>
      </c>
      <c r="G48" s="12">
        <v>100000</v>
      </c>
      <c r="H48" s="12">
        <v>100000</v>
      </c>
      <c r="I48" s="12">
        <v>100000</v>
      </c>
      <c r="J48" s="1">
        <v>25</v>
      </c>
    </row>
    <row r="49" spans="2:10" x14ac:dyDescent="0.35">
      <c r="C49" s="1">
        <v>45</v>
      </c>
      <c r="D49" s="1" t="s">
        <v>96</v>
      </c>
      <c r="E49" s="1" t="s">
        <v>70</v>
      </c>
      <c r="F49" s="12">
        <v>30000</v>
      </c>
      <c r="G49" s="12">
        <v>30000</v>
      </c>
      <c r="H49" s="1" t="s">
        <v>70</v>
      </c>
      <c r="I49" s="1" t="s">
        <v>70</v>
      </c>
    </row>
    <row r="50" spans="2:10" x14ac:dyDescent="0.35">
      <c r="C50" s="1">
        <v>46</v>
      </c>
      <c r="D50" s="1" t="s">
        <v>97</v>
      </c>
      <c r="E50" s="1" t="s">
        <v>70</v>
      </c>
      <c r="F50" s="1" t="s">
        <v>70</v>
      </c>
      <c r="G50" s="1" t="s">
        <v>70</v>
      </c>
      <c r="H50" s="12">
        <v>30000</v>
      </c>
      <c r="I50" s="1" t="s">
        <v>70</v>
      </c>
    </row>
    <row r="51" spans="2:10" x14ac:dyDescent="0.35">
      <c r="C51" s="1">
        <v>47</v>
      </c>
      <c r="D51" s="1" t="s">
        <v>98</v>
      </c>
      <c r="E51" s="1" t="s">
        <v>70</v>
      </c>
      <c r="F51" s="1" t="s">
        <v>70</v>
      </c>
      <c r="G51" s="12">
        <v>30000</v>
      </c>
      <c r="H51" s="1" t="s">
        <v>70</v>
      </c>
      <c r="I51" s="1" t="s">
        <v>70</v>
      </c>
    </row>
    <row r="52" spans="2:10" x14ac:dyDescent="0.35">
      <c r="C52" s="1">
        <v>48</v>
      </c>
      <c r="D52" s="1" t="s">
        <v>99</v>
      </c>
      <c r="E52" s="1" t="s">
        <v>70</v>
      </c>
      <c r="F52" s="1" t="s">
        <v>70</v>
      </c>
      <c r="G52" s="1" t="s">
        <v>70</v>
      </c>
      <c r="H52" s="12">
        <v>30000</v>
      </c>
      <c r="I52" s="1" t="s">
        <v>70</v>
      </c>
    </row>
    <row r="53" spans="2:10" x14ac:dyDescent="0.35">
      <c r="C53" s="1">
        <v>49</v>
      </c>
      <c r="D53" s="1" t="s">
        <v>100</v>
      </c>
      <c r="E53" s="1" t="s">
        <v>70</v>
      </c>
      <c r="F53" s="12">
        <v>50000</v>
      </c>
      <c r="G53" s="1" t="s">
        <v>70</v>
      </c>
      <c r="H53" s="1" t="s">
        <v>70</v>
      </c>
      <c r="I53" s="1" t="s">
        <v>70</v>
      </c>
    </row>
    <row r="54" spans="2:10" x14ac:dyDescent="0.35">
      <c r="C54" s="1">
        <v>50</v>
      </c>
      <c r="D54" s="1" t="s">
        <v>101</v>
      </c>
      <c r="E54" s="12">
        <v>200000</v>
      </c>
      <c r="F54" s="12">
        <v>200000</v>
      </c>
      <c r="G54" s="12">
        <v>200000</v>
      </c>
      <c r="H54" s="12">
        <v>200000</v>
      </c>
      <c r="I54" s="12">
        <v>200000</v>
      </c>
      <c r="J54" s="1">
        <v>26</v>
      </c>
    </row>
    <row r="55" spans="2:10" x14ac:dyDescent="0.35">
      <c r="C55" s="1">
        <v>51</v>
      </c>
      <c r="D55" s="1" t="s">
        <v>102</v>
      </c>
      <c r="E55" s="12">
        <v>150000</v>
      </c>
      <c r="F55" s="12">
        <v>150000</v>
      </c>
      <c r="G55" s="12">
        <v>150000</v>
      </c>
      <c r="H55" s="12">
        <v>150000</v>
      </c>
      <c r="I55" s="12">
        <v>150000</v>
      </c>
      <c r="J55" s="1">
        <v>27</v>
      </c>
    </row>
    <row r="56" spans="2:10" x14ac:dyDescent="0.35">
      <c r="C56" s="1">
        <v>52</v>
      </c>
      <c r="D56" s="1" t="s">
        <v>103</v>
      </c>
      <c r="E56" s="1" t="s">
        <v>70</v>
      </c>
      <c r="F56" s="1" t="s">
        <v>70</v>
      </c>
      <c r="G56" s="12">
        <v>150000</v>
      </c>
      <c r="H56" s="12">
        <v>150000</v>
      </c>
      <c r="I56" s="12">
        <v>150000</v>
      </c>
      <c r="J56" s="1">
        <v>28</v>
      </c>
    </row>
    <row r="57" spans="2:10" x14ac:dyDescent="0.35">
      <c r="C57" s="1">
        <v>53</v>
      </c>
      <c r="D57" s="1" t="s">
        <v>104</v>
      </c>
      <c r="E57" s="1" t="s">
        <v>70</v>
      </c>
      <c r="F57" s="1" t="s">
        <v>70</v>
      </c>
      <c r="G57" s="12">
        <v>150000</v>
      </c>
      <c r="H57" s="12">
        <v>150000</v>
      </c>
      <c r="I57" s="12">
        <v>150000</v>
      </c>
      <c r="J57" s="1">
        <v>29</v>
      </c>
    </row>
    <row r="58" spans="2:10" x14ac:dyDescent="0.35">
      <c r="G58" s="12"/>
      <c r="H58" s="12"/>
      <c r="I58" s="12">
        <f>SUM(I5:I57)</f>
        <v>3050000</v>
      </c>
    </row>
    <row r="59" spans="2:10" s="2" customFormat="1" x14ac:dyDescent="0.35">
      <c r="B59" s="2" t="s">
        <v>105</v>
      </c>
    </row>
    <row r="60" spans="2:10" x14ac:dyDescent="0.35">
      <c r="C60" s="1">
        <v>54</v>
      </c>
      <c r="D60" s="1" t="s">
        <v>106</v>
      </c>
      <c r="E60" s="12">
        <v>150000</v>
      </c>
      <c r="F60" s="12">
        <v>150000</v>
      </c>
      <c r="G60" s="12">
        <v>150000</v>
      </c>
      <c r="H60" s="12">
        <v>150000</v>
      </c>
      <c r="I60" s="12">
        <v>150000</v>
      </c>
      <c r="J60" s="1">
        <v>1</v>
      </c>
    </row>
    <row r="61" spans="2:10" x14ac:dyDescent="0.35">
      <c r="C61" s="1">
        <v>55</v>
      </c>
      <c r="D61" s="1" t="s">
        <v>107</v>
      </c>
      <c r="E61" s="12">
        <v>10000</v>
      </c>
      <c r="F61" s="12">
        <v>10000</v>
      </c>
      <c r="G61" s="12">
        <v>10000</v>
      </c>
      <c r="H61" s="12">
        <v>10000</v>
      </c>
      <c r="I61" s="12">
        <v>10000</v>
      </c>
      <c r="J61" s="1">
        <v>2</v>
      </c>
    </row>
    <row r="62" spans="2:10" x14ac:dyDescent="0.35">
      <c r="C62" s="1">
        <v>56</v>
      </c>
      <c r="D62" s="1" t="s">
        <v>108</v>
      </c>
      <c r="E62" s="12">
        <v>20000</v>
      </c>
      <c r="F62" s="12">
        <v>20000</v>
      </c>
      <c r="G62" s="12">
        <v>20000</v>
      </c>
      <c r="H62" s="12">
        <v>20000</v>
      </c>
      <c r="I62" s="12">
        <v>20000</v>
      </c>
      <c r="J62" s="1">
        <v>3</v>
      </c>
    </row>
    <row r="63" spans="2:10" x14ac:dyDescent="0.35">
      <c r="C63" s="1">
        <v>57</v>
      </c>
      <c r="D63" s="1" t="s">
        <v>109</v>
      </c>
      <c r="E63" s="12">
        <v>200000</v>
      </c>
      <c r="F63" s="12">
        <v>200000</v>
      </c>
      <c r="G63" s="12">
        <v>200000</v>
      </c>
      <c r="H63" s="12">
        <v>200000</v>
      </c>
      <c r="I63" s="12">
        <v>200000</v>
      </c>
      <c r="J63" s="1">
        <v>4</v>
      </c>
    </row>
    <row r="64" spans="2:10" x14ac:dyDescent="0.35">
      <c r="C64" s="1">
        <v>58</v>
      </c>
      <c r="D64" s="1" t="s">
        <v>110</v>
      </c>
      <c r="E64" s="12">
        <v>200000</v>
      </c>
      <c r="F64" s="1" t="s">
        <v>70</v>
      </c>
      <c r="G64" s="12">
        <v>200000</v>
      </c>
      <c r="H64" s="12">
        <v>200000</v>
      </c>
      <c r="I64" s="12">
        <v>200000</v>
      </c>
      <c r="J64" s="1">
        <v>5</v>
      </c>
    </row>
    <row r="65" spans="3:10" x14ac:dyDescent="0.35">
      <c r="C65" s="1">
        <v>59</v>
      </c>
      <c r="D65" s="1" t="s">
        <v>111</v>
      </c>
      <c r="E65" s="12">
        <v>200000</v>
      </c>
      <c r="F65" s="1" t="s">
        <v>70</v>
      </c>
      <c r="G65" s="12">
        <v>200000</v>
      </c>
      <c r="H65" s="1" t="s">
        <v>70</v>
      </c>
      <c r="I65" s="1" t="s">
        <v>70</v>
      </c>
    </row>
    <row r="66" spans="3:10" x14ac:dyDescent="0.35">
      <c r="C66" s="1">
        <v>60</v>
      </c>
      <c r="D66" s="1" t="s">
        <v>112</v>
      </c>
      <c r="E66" s="12">
        <v>150000</v>
      </c>
      <c r="F66" s="1" t="s">
        <v>70</v>
      </c>
      <c r="G66" s="1" t="s">
        <v>70</v>
      </c>
      <c r="H66" s="1" t="s">
        <v>70</v>
      </c>
      <c r="I66" s="1" t="s">
        <v>70</v>
      </c>
    </row>
    <row r="67" spans="3:10" x14ac:dyDescent="0.35">
      <c r="C67" s="1">
        <v>61</v>
      </c>
      <c r="D67" s="1" t="s">
        <v>113</v>
      </c>
      <c r="E67" s="12">
        <v>150000</v>
      </c>
      <c r="F67" s="1" t="s">
        <v>70</v>
      </c>
      <c r="G67" s="1" t="s">
        <v>70</v>
      </c>
      <c r="H67" s="1" t="s">
        <v>70</v>
      </c>
      <c r="I67" s="1" t="s">
        <v>70</v>
      </c>
    </row>
    <row r="68" spans="3:10" x14ac:dyDescent="0.35">
      <c r="C68" s="1">
        <v>62</v>
      </c>
      <c r="D68" s="1" t="s">
        <v>114</v>
      </c>
      <c r="E68" s="1" t="s">
        <v>70</v>
      </c>
      <c r="F68" s="12">
        <v>100000</v>
      </c>
      <c r="G68" s="1" t="s">
        <v>70</v>
      </c>
      <c r="H68" s="1" t="s">
        <v>70</v>
      </c>
      <c r="I68" s="1" t="s">
        <v>70</v>
      </c>
    </row>
    <row r="69" spans="3:10" x14ac:dyDescent="0.35">
      <c r="C69" s="1">
        <v>63</v>
      </c>
      <c r="D69" s="1" t="s">
        <v>115</v>
      </c>
      <c r="E69" s="1" t="s">
        <v>70</v>
      </c>
      <c r="F69" s="1" t="s">
        <v>70</v>
      </c>
      <c r="G69" s="1" t="s">
        <v>70</v>
      </c>
      <c r="H69" s="12">
        <v>110000</v>
      </c>
      <c r="I69" s="1" t="s">
        <v>70</v>
      </c>
    </row>
    <row r="70" spans="3:10" x14ac:dyDescent="0.35">
      <c r="C70" s="1">
        <v>64</v>
      </c>
      <c r="D70" s="1" t="s">
        <v>116</v>
      </c>
      <c r="E70" s="12">
        <v>300000</v>
      </c>
      <c r="F70" s="1" t="s">
        <v>70</v>
      </c>
      <c r="G70" s="1" t="s">
        <v>70</v>
      </c>
      <c r="H70" s="1" t="s">
        <v>70</v>
      </c>
      <c r="I70" s="1" t="s">
        <v>70</v>
      </c>
    </row>
    <row r="71" spans="3:10" x14ac:dyDescent="0.35">
      <c r="C71" s="1">
        <v>65</v>
      </c>
      <c r="D71" s="1" t="s">
        <v>117</v>
      </c>
      <c r="E71" s="12">
        <v>300000</v>
      </c>
      <c r="F71" s="1" t="s">
        <v>70</v>
      </c>
      <c r="G71" s="1" t="s">
        <v>70</v>
      </c>
      <c r="H71" s="1" t="s">
        <v>70</v>
      </c>
      <c r="I71" s="1" t="s">
        <v>70</v>
      </c>
    </row>
    <row r="72" spans="3:10" x14ac:dyDescent="0.35">
      <c r="C72" s="1">
        <v>66</v>
      </c>
      <c r="D72" s="1" t="s">
        <v>118</v>
      </c>
      <c r="E72" s="1" t="s">
        <v>70</v>
      </c>
      <c r="F72" s="1" t="s">
        <v>70</v>
      </c>
      <c r="G72" s="12">
        <v>300000</v>
      </c>
      <c r="H72" s="12">
        <v>300000</v>
      </c>
      <c r="I72" s="12">
        <v>300000</v>
      </c>
      <c r="J72" s="1">
        <v>6</v>
      </c>
    </row>
    <row r="73" spans="3:10" x14ac:dyDescent="0.35">
      <c r="C73" s="1">
        <v>67</v>
      </c>
      <c r="D73" s="1" t="s">
        <v>119</v>
      </c>
      <c r="E73" s="12">
        <v>150000</v>
      </c>
      <c r="F73" s="1" t="s">
        <v>70</v>
      </c>
      <c r="G73" s="1" t="s">
        <v>70</v>
      </c>
      <c r="H73" s="1" t="s">
        <v>70</v>
      </c>
      <c r="I73" s="1" t="s">
        <v>70</v>
      </c>
    </row>
    <row r="74" spans="3:10" x14ac:dyDescent="0.35">
      <c r="C74" s="1">
        <v>68</v>
      </c>
      <c r="D74" s="1" t="s">
        <v>120</v>
      </c>
      <c r="E74" s="1" t="s">
        <v>70</v>
      </c>
      <c r="F74" s="12">
        <v>300000</v>
      </c>
      <c r="G74" s="1" t="s">
        <v>70</v>
      </c>
      <c r="H74" s="1" t="s">
        <v>70</v>
      </c>
      <c r="I74" s="1" t="s">
        <v>70</v>
      </c>
    </row>
    <row r="75" spans="3:10" x14ac:dyDescent="0.35">
      <c r="C75" s="1">
        <v>69</v>
      </c>
      <c r="D75" s="1" t="s">
        <v>121</v>
      </c>
      <c r="E75" s="1" t="s">
        <v>70</v>
      </c>
      <c r="F75" s="1" t="s">
        <v>70</v>
      </c>
      <c r="G75" s="1" t="s">
        <v>70</v>
      </c>
      <c r="H75" s="12">
        <v>300000</v>
      </c>
      <c r="I75" s="1" t="s">
        <v>70</v>
      </c>
    </row>
    <row r="76" spans="3:10" x14ac:dyDescent="0.35">
      <c r="C76" s="1">
        <v>70</v>
      </c>
      <c r="D76" s="1" t="s">
        <v>122</v>
      </c>
      <c r="E76" s="12">
        <v>300000</v>
      </c>
      <c r="F76" s="1" t="s">
        <v>70</v>
      </c>
      <c r="G76" s="1" t="s">
        <v>70</v>
      </c>
      <c r="H76" s="1" t="s">
        <v>70</v>
      </c>
      <c r="I76" s="1" t="s">
        <v>70</v>
      </c>
    </row>
    <row r="77" spans="3:10" x14ac:dyDescent="0.35">
      <c r="C77" s="1">
        <v>71</v>
      </c>
      <c r="D77" s="1" t="s">
        <v>123</v>
      </c>
      <c r="E77" s="1" t="s">
        <v>70</v>
      </c>
      <c r="F77" s="1" t="s">
        <v>70</v>
      </c>
      <c r="G77" s="1" t="s">
        <v>70</v>
      </c>
      <c r="H77" s="12">
        <v>300000</v>
      </c>
      <c r="I77" s="1" t="s">
        <v>70</v>
      </c>
    </row>
    <row r="78" spans="3:10" x14ac:dyDescent="0.35">
      <c r="C78" s="1">
        <v>72</v>
      </c>
      <c r="D78" s="1" t="s">
        <v>124</v>
      </c>
      <c r="E78" s="1" t="s">
        <v>70</v>
      </c>
      <c r="F78" s="1" t="s">
        <v>70</v>
      </c>
      <c r="G78" s="12">
        <v>300000</v>
      </c>
      <c r="H78" s="1" t="s">
        <v>70</v>
      </c>
      <c r="I78" s="1" t="s">
        <v>70</v>
      </c>
    </row>
    <row r="79" spans="3:10" x14ac:dyDescent="0.35">
      <c r="C79" s="1">
        <v>73</v>
      </c>
      <c r="D79" s="1" t="s">
        <v>125</v>
      </c>
      <c r="E79" s="1" t="s">
        <v>70</v>
      </c>
      <c r="F79" s="1" t="s">
        <v>70</v>
      </c>
      <c r="G79" s="12">
        <v>300000</v>
      </c>
      <c r="H79" s="12">
        <v>350000</v>
      </c>
      <c r="I79" s="1" t="s">
        <v>70</v>
      </c>
    </row>
    <row r="80" spans="3:10" x14ac:dyDescent="0.35">
      <c r="C80" s="1">
        <v>74</v>
      </c>
      <c r="D80" s="1" t="s">
        <v>126</v>
      </c>
      <c r="E80" s="12">
        <v>300000</v>
      </c>
      <c r="F80" s="1" t="s">
        <v>70</v>
      </c>
      <c r="G80" s="1" t="s">
        <v>70</v>
      </c>
      <c r="H80" s="12">
        <v>100000</v>
      </c>
      <c r="I80" s="1" t="s">
        <v>70</v>
      </c>
    </row>
    <row r="81" spans="3:10" x14ac:dyDescent="0.35">
      <c r="C81" s="1">
        <v>75</v>
      </c>
      <c r="D81" s="1" t="s">
        <v>127</v>
      </c>
      <c r="E81" s="1" t="s">
        <v>70</v>
      </c>
      <c r="F81" s="1" t="s">
        <v>70</v>
      </c>
      <c r="G81" s="12">
        <v>300000</v>
      </c>
      <c r="H81" s="1" t="s">
        <v>70</v>
      </c>
      <c r="I81" s="1" t="s">
        <v>70</v>
      </c>
    </row>
    <row r="82" spans="3:10" x14ac:dyDescent="0.35">
      <c r="C82" s="1">
        <v>76</v>
      </c>
      <c r="D82" s="1" t="s">
        <v>128</v>
      </c>
      <c r="E82" s="1" t="s">
        <v>70</v>
      </c>
      <c r="F82" s="1" t="s">
        <v>70</v>
      </c>
      <c r="G82" s="12">
        <v>300000</v>
      </c>
      <c r="H82" s="1" t="s">
        <v>70</v>
      </c>
      <c r="I82" s="1" t="s">
        <v>70</v>
      </c>
    </row>
    <row r="83" spans="3:10" x14ac:dyDescent="0.35">
      <c r="C83" s="1">
        <v>77</v>
      </c>
      <c r="D83" s="1" t="s">
        <v>129</v>
      </c>
      <c r="E83" s="12">
        <v>300000</v>
      </c>
      <c r="F83" s="1" t="s">
        <v>70</v>
      </c>
      <c r="G83" s="1" t="s">
        <v>70</v>
      </c>
      <c r="H83" s="1" t="s">
        <v>70</v>
      </c>
      <c r="I83" s="1" t="s">
        <v>70</v>
      </c>
    </row>
    <row r="84" spans="3:10" x14ac:dyDescent="0.35">
      <c r="C84" s="1">
        <v>78</v>
      </c>
      <c r="D84" s="1" t="s">
        <v>130</v>
      </c>
      <c r="E84" s="1" t="s">
        <v>70</v>
      </c>
      <c r="F84" s="1" t="s">
        <v>70</v>
      </c>
      <c r="G84" s="12">
        <v>300000</v>
      </c>
      <c r="H84" s="1" t="s">
        <v>70</v>
      </c>
      <c r="I84" s="1" t="s">
        <v>70</v>
      </c>
    </row>
    <row r="85" spans="3:10" x14ac:dyDescent="0.35">
      <c r="C85" s="1">
        <v>79</v>
      </c>
      <c r="D85" s="1" t="s">
        <v>131</v>
      </c>
      <c r="E85" s="1" t="s">
        <v>70</v>
      </c>
      <c r="F85" s="1" t="s">
        <v>70</v>
      </c>
      <c r="G85" s="1" t="s">
        <v>70</v>
      </c>
      <c r="H85" s="12">
        <v>450000</v>
      </c>
      <c r="I85" s="1" t="s">
        <v>70</v>
      </c>
    </row>
    <row r="86" spans="3:10" x14ac:dyDescent="0.35">
      <c r="C86" s="1">
        <v>80</v>
      </c>
      <c r="D86" s="1" t="s">
        <v>132</v>
      </c>
      <c r="E86" s="1" t="s">
        <v>70</v>
      </c>
      <c r="F86" s="1" t="s">
        <v>70</v>
      </c>
      <c r="G86" s="12">
        <v>300000</v>
      </c>
      <c r="H86" s="1" t="s">
        <v>70</v>
      </c>
      <c r="I86" s="1" t="s">
        <v>70</v>
      </c>
    </row>
    <row r="87" spans="3:10" x14ac:dyDescent="0.35">
      <c r="C87" s="1">
        <v>81</v>
      </c>
      <c r="D87" s="1" t="s">
        <v>133</v>
      </c>
      <c r="E87" s="1" t="s">
        <v>70</v>
      </c>
      <c r="F87" s="1" t="s">
        <v>70</v>
      </c>
      <c r="G87" s="1" t="s">
        <v>70</v>
      </c>
      <c r="H87" s="12">
        <v>300000</v>
      </c>
      <c r="I87" s="1" t="s">
        <v>70</v>
      </c>
    </row>
    <row r="88" spans="3:10" x14ac:dyDescent="0.35">
      <c r="C88" s="1">
        <v>82</v>
      </c>
      <c r="D88" s="1" t="s">
        <v>134</v>
      </c>
      <c r="E88" s="1" t="s">
        <v>70</v>
      </c>
      <c r="F88" s="1" t="s">
        <v>70</v>
      </c>
      <c r="G88" s="1" t="s">
        <v>70</v>
      </c>
      <c r="H88" s="12">
        <v>300000</v>
      </c>
      <c r="I88" s="1" t="s">
        <v>70</v>
      </c>
    </row>
    <row r="89" spans="3:10" x14ac:dyDescent="0.35">
      <c r="C89" s="1">
        <v>83</v>
      </c>
      <c r="D89" s="1" t="s">
        <v>135</v>
      </c>
      <c r="E89" s="1" t="s">
        <v>70</v>
      </c>
      <c r="F89" s="1" t="s">
        <v>70</v>
      </c>
      <c r="G89" s="1" t="s">
        <v>70</v>
      </c>
      <c r="H89" s="12">
        <v>300000</v>
      </c>
      <c r="I89" s="1" t="s">
        <v>70</v>
      </c>
    </row>
    <row r="90" spans="3:10" x14ac:dyDescent="0.35">
      <c r="C90" s="1">
        <v>84</v>
      </c>
      <c r="D90" s="1" t="s">
        <v>136</v>
      </c>
      <c r="E90" s="12">
        <v>300000</v>
      </c>
      <c r="F90" s="1" t="s">
        <v>70</v>
      </c>
      <c r="G90" s="12">
        <v>300000</v>
      </c>
      <c r="H90" s="12">
        <v>210000</v>
      </c>
      <c r="I90" s="1" t="s">
        <v>70</v>
      </c>
    </row>
    <row r="91" spans="3:10" x14ac:dyDescent="0.35">
      <c r="C91" s="1">
        <v>85</v>
      </c>
      <c r="D91" s="1" t="s">
        <v>137</v>
      </c>
      <c r="E91" s="1" t="s">
        <v>70</v>
      </c>
      <c r="F91" s="1" t="s">
        <v>70</v>
      </c>
      <c r="G91" s="12">
        <v>300000</v>
      </c>
      <c r="H91" s="1" t="s">
        <v>70</v>
      </c>
      <c r="I91" s="1" t="s">
        <v>70</v>
      </c>
    </row>
    <row r="92" spans="3:10" x14ac:dyDescent="0.35">
      <c r="C92" s="1">
        <v>86</v>
      </c>
      <c r="D92" s="1" t="s">
        <v>138</v>
      </c>
      <c r="E92" s="12">
        <v>200000</v>
      </c>
      <c r="F92" s="1" t="s">
        <v>70</v>
      </c>
      <c r="G92" s="1" t="s">
        <v>70</v>
      </c>
      <c r="H92" s="1" t="s">
        <v>70</v>
      </c>
      <c r="I92" s="1" t="s">
        <v>70</v>
      </c>
    </row>
    <row r="93" spans="3:10" x14ac:dyDescent="0.35">
      <c r="C93" s="1">
        <v>87</v>
      </c>
      <c r="D93" s="1" t="s">
        <v>139</v>
      </c>
      <c r="E93" s="12">
        <v>300000</v>
      </c>
      <c r="F93" s="1" t="s">
        <v>70</v>
      </c>
      <c r="G93" s="1" t="s">
        <v>70</v>
      </c>
      <c r="H93" s="1" t="s">
        <v>70</v>
      </c>
      <c r="I93" s="1" t="s">
        <v>70</v>
      </c>
    </row>
    <row r="94" spans="3:10" x14ac:dyDescent="0.35">
      <c r="C94" s="1">
        <v>88</v>
      </c>
      <c r="D94" s="1" t="s">
        <v>140</v>
      </c>
      <c r="E94" s="1" t="s">
        <v>70</v>
      </c>
      <c r="F94" s="12">
        <v>300000</v>
      </c>
      <c r="G94" s="1" t="s">
        <v>70</v>
      </c>
      <c r="H94" s="12">
        <v>60000</v>
      </c>
      <c r="I94" s="1" t="s">
        <v>70</v>
      </c>
    </row>
    <row r="95" spans="3:10" x14ac:dyDescent="0.35">
      <c r="C95" s="1">
        <v>89</v>
      </c>
      <c r="D95" s="1" t="s">
        <v>141</v>
      </c>
      <c r="E95" s="12">
        <v>300000</v>
      </c>
      <c r="F95" s="1" t="s">
        <v>70</v>
      </c>
      <c r="G95" s="1" t="s">
        <v>70</v>
      </c>
      <c r="H95" s="12">
        <v>60000</v>
      </c>
      <c r="I95" s="1" t="s">
        <v>70</v>
      </c>
    </row>
    <row r="96" spans="3:10" x14ac:dyDescent="0.35">
      <c r="C96" s="1">
        <v>90</v>
      </c>
      <c r="D96" s="1" t="s">
        <v>142</v>
      </c>
      <c r="E96" s="1" t="s">
        <v>70</v>
      </c>
      <c r="F96" s="1" t="s">
        <v>70</v>
      </c>
      <c r="G96" s="12">
        <v>300000</v>
      </c>
      <c r="H96" s="12">
        <v>200000</v>
      </c>
      <c r="I96" s="12">
        <v>200000</v>
      </c>
      <c r="J96" s="1">
        <v>7</v>
      </c>
    </row>
    <row r="97" spans="3:10" x14ac:dyDescent="0.35">
      <c r="C97" s="1">
        <v>91</v>
      </c>
      <c r="D97" s="1" t="s">
        <v>143</v>
      </c>
      <c r="E97" s="12">
        <v>300000</v>
      </c>
      <c r="F97" s="1" t="s">
        <v>70</v>
      </c>
      <c r="G97" s="12">
        <v>300000</v>
      </c>
      <c r="H97" s="1" t="s">
        <v>70</v>
      </c>
      <c r="I97" s="1" t="s">
        <v>70</v>
      </c>
    </row>
    <row r="98" spans="3:10" x14ac:dyDescent="0.35">
      <c r="C98" s="1">
        <v>92</v>
      </c>
      <c r="D98" s="1" t="s">
        <v>144</v>
      </c>
      <c r="E98" s="12">
        <v>300000</v>
      </c>
      <c r="F98" s="1" t="s">
        <v>70</v>
      </c>
      <c r="G98" s="12">
        <v>350000</v>
      </c>
      <c r="H98" s="1" t="s">
        <v>70</v>
      </c>
      <c r="I98" s="1" t="s">
        <v>70</v>
      </c>
    </row>
    <row r="99" spans="3:10" x14ac:dyDescent="0.35">
      <c r="C99" s="1">
        <v>93</v>
      </c>
      <c r="D99" s="1" t="s">
        <v>145</v>
      </c>
      <c r="E99" s="1" t="s">
        <v>70</v>
      </c>
      <c r="F99" s="1" t="s">
        <v>70</v>
      </c>
      <c r="G99" s="12">
        <v>300000</v>
      </c>
      <c r="H99" s="1" t="s">
        <v>70</v>
      </c>
      <c r="I99" s="1" t="s">
        <v>70</v>
      </c>
    </row>
    <row r="100" spans="3:10" x14ac:dyDescent="0.35">
      <c r="C100" s="1">
        <v>94</v>
      </c>
      <c r="D100" s="1" t="s">
        <v>146</v>
      </c>
      <c r="E100" s="12">
        <v>300000</v>
      </c>
      <c r="F100" s="1" t="s">
        <v>70</v>
      </c>
      <c r="G100" s="1" t="s">
        <v>70</v>
      </c>
      <c r="H100" s="1" t="s">
        <v>70</v>
      </c>
      <c r="I100" s="1" t="s">
        <v>70</v>
      </c>
    </row>
    <row r="101" spans="3:10" x14ac:dyDescent="0.35">
      <c r="C101" s="1">
        <v>95</v>
      </c>
      <c r="D101" s="1" t="s">
        <v>147</v>
      </c>
      <c r="E101" s="1" t="s">
        <v>70</v>
      </c>
      <c r="F101" s="1" t="s">
        <v>70</v>
      </c>
      <c r="G101" s="12">
        <v>200000</v>
      </c>
      <c r="H101" s="1" t="s">
        <v>70</v>
      </c>
      <c r="I101" s="1" t="s">
        <v>70</v>
      </c>
    </row>
    <row r="102" spans="3:10" x14ac:dyDescent="0.35">
      <c r="C102" s="1">
        <v>96</v>
      </c>
      <c r="D102" s="1" t="s">
        <v>148</v>
      </c>
      <c r="E102" s="12">
        <v>300000</v>
      </c>
      <c r="F102" s="1" t="s">
        <v>70</v>
      </c>
      <c r="G102" s="1" t="s">
        <v>70</v>
      </c>
      <c r="H102" s="1" t="s">
        <v>70</v>
      </c>
      <c r="I102" s="1" t="s">
        <v>70</v>
      </c>
    </row>
    <row r="103" spans="3:10" x14ac:dyDescent="0.35">
      <c r="C103" s="1">
        <v>97</v>
      </c>
      <c r="D103" s="1" t="s">
        <v>149</v>
      </c>
      <c r="E103" s="1" t="s">
        <v>70</v>
      </c>
      <c r="F103" s="1" t="s">
        <v>70</v>
      </c>
      <c r="G103" s="12">
        <v>300000</v>
      </c>
      <c r="H103" s="12">
        <v>300000</v>
      </c>
      <c r="I103" s="1" t="s">
        <v>70</v>
      </c>
    </row>
    <row r="104" spans="3:10" x14ac:dyDescent="0.35">
      <c r="C104" s="1">
        <v>98</v>
      </c>
      <c r="D104" s="1" t="s">
        <v>150</v>
      </c>
      <c r="E104" s="1" t="s">
        <v>70</v>
      </c>
      <c r="F104" s="1" t="s">
        <v>70</v>
      </c>
      <c r="G104" s="12">
        <v>100000</v>
      </c>
      <c r="H104" s="1" t="s">
        <v>70</v>
      </c>
      <c r="I104" s="12">
        <v>200000</v>
      </c>
      <c r="J104" s="1">
        <v>8</v>
      </c>
    </row>
    <row r="105" spans="3:10" x14ac:dyDescent="0.35">
      <c r="C105" s="1">
        <v>99</v>
      </c>
      <c r="D105" s="1" t="s">
        <v>151</v>
      </c>
      <c r="E105" s="1" t="s">
        <v>70</v>
      </c>
      <c r="F105" s="12">
        <v>300000</v>
      </c>
      <c r="G105" s="1" t="s">
        <v>70</v>
      </c>
      <c r="H105" s="1" t="s">
        <v>70</v>
      </c>
      <c r="I105" s="1" t="s">
        <v>70</v>
      </c>
    </row>
    <row r="106" spans="3:10" x14ac:dyDescent="0.35">
      <c r="C106" s="1">
        <v>100</v>
      </c>
      <c r="D106" s="1" t="s">
        <v>152</v>
      </c>
      <c r="E106" s="1" t="s">
        <v>70</v>
      </c>
      <c r="F106" s="12">
        <v>300000</v>
      </c>
      <c r="G106" s="1" t="s">
        <v>70</v>
      </c>
      <c r="H106" s="1" t="s">
        <v>70</v>
      </c>
      <c r="I106" s="1" t="s">
        <v>70</v>
      </c>
    </row>
    <row r="107" spans="3:10" x14ac:dyDescent="0.35">
      <c r="C107" s="1">
        <v>101</v>
      </c>
      <c r="D107" s="1" t="s">
        <v>153</v>
      </c>
      <c r="E107" s="1" t="s">
        <v>70</v>
      </c>
      <c r="F107" s="1" t="s">
        <v>70</v>
      </c>
      <c r="G107" s="12">
        <v>450000</v>
      </c>
      <c r="H107" s="1" t="s">
        <v>70</v>
      </c>
      <c r="I107" s="1" t="s">
        <v>70</v>
      </c>
    </row>
    <row r="108" spans="3:10" x14ac:dyDescent="0.35">
      <c r="C108" s="1">
        <v>102</v>
      </c>
      <c r="D108" s="1" t="s">
        <v>154</v>
      </c>
      <c r="E108" s="1" t="s">
        <v>70</v>
      </c>
      <c r="F108" s="1" t="s">
        <v>70</v>
      </c>
      <c r="G108" s="12">
        <v>450000</v>
      </c>
      <c r="H108" s="1" t="s">
        <v>70</v>
      </c>
      <c r="I108" s="1" t="s">
        <v>70</v>
      </c>
    </row>
    <row r="109" spans="3:10" x14ac:dyDescent="0.35">
      <c r="C109" s="1">
        <v>103</v>
      </c>
      <c r="D109" s="1" t="s">
        <v>155</v>
      </c>
      <c r="E109" s="1" t="s">
        <v>70</v>
      </c>
      <c r="F109" s="1" t="s">
        <v>70</v>
      </c>
      <c r="G109" s="12">
        <v>450000</v>
      </c>
      <c r="H109" s="12">
        <v>200000</v>
      </c>
      <c r="I109" s="1" t="s">
        <v>70</v>
      </c>
    </row>
    <row r="110" spans="3:10" x14ac:dyDescent="0.35">
      <c r="C110" s="1">
        <v>104</v>
      </c>
      <c r="D110" s="1" t="s">
        <v>156</v>
      </c>
      <c r="E110" s="1" t="s">
        <v>70</v>
      </c>
      <c r="F110" s="1" t="s">
        <v>70</v>
      </c>
      <c r="G110" s="12">
        <v>200000</v>
      </c>
      <c r="H110" s="1" t="s">
        <v>70</v>
      </c>
      <c r="I110" s="1" t="s">
        <v>70</v>
      </c>
    </row>
    <row r="111" spans="3:10" x14ac:dyDescent="0.35">
      <c r="C111" s="1">
        <v>105</v>
      </c>
      <c r="D111" s="1" t="s">
        <v>157</v>
      </c>
      <c r="E111" s="1" t="s">
        <v>70</v>
      </c>
      <c r="F111" s="1" t="s">
        <v>70</v>
      </c>
      <c r="G111" s="1" t="s">
        <v>70</v>
      </c>
      <c r="H111" s="12">
        <v>200000</v>
      </c>
      <c r="I111" s="12">
        <v>16000</v>
      </c>
      <c r="J111" s="1">
        <v>9</v>
      </c>
    </row>
    <row r="112" spans="3:10" x14ac:dyDescent="0.35">
      <c r="C112" s="1">
        <v>106</v>
      </c>
      <c r="D112" s="1" t="s">
        <v>158</v>
      </c>
      <c r="E112" s="1" t="s">
        <v>70</v>
      </c>
      <c r="F112" s="1" t="s">
        <v>70</v>
      </c>
      <c r="G112" s="1" t="s">
        <v>70</v>
      </c>
      <c r="H112" s="12">
        <v>200000</v>
      </c>
      <c r="I112" s="1" t="s">
        <v>70</v>
      </c>
    </row>
    <row r="113" spans="3:10" x14ac:dyDescent="0.35">
      <c r="C113" s="1">
        <v>107</v>
      </c>
      <c r="D113" s="1" t="s">
        <v>159</v>
      </c>
      <c r="E113" s="1" t="s">
        <v>70</v>
      </c>
      <c r="F113" s="1" t="s">
        <v>70</v>
      </c>
      <c r="G113" s="12">
        <v>50000</v>
      </c>
      <c r="H113" s="12">
        <v>300000</v>
      </c>
      <c r="I113" s="1" t="s">
        <v>70</v>
      </c>
    </row>
    <row r="114" spans="3:10" x14ac:dyDescent="0.35">
      <c r="C114" s="1">
        <v>108</v>
      </c>
      <c r="D114" s="1" t="s">
        <v>160</v>
      </c>
      <c r="E114" s="1" t="s">
        <v>70</v>
      </c>
      <c r="F114" s="1" t="s">
        <v>70</v>
      </c>
      <c r="G114" s="12">
        <v>300000</v>
      </c>
      <c r="H114" s="12">
        <v>370000</v>
      </c>
      <c r="I114" s="1" t="s">
        <v>70</v>
      </c>
    </row>
    <row r="115" spans="3:10" x14ac:dyDescent="0.35">
      <c r="C115" s="1">
        <v>109</v>
      </c>
      <c r="D115" s="1" t="s">
        <v>161</v>
      </c>
      <c r="E115" s="1" t="s">
        <v>70</v>
      </c>
      <c r="F115" s="1" t="s">
        <v>70</v>
      </c>
      <c r="G115" s="12">
        <v>100000</v>
      </c>
      <c r="H115" s="1" t="s">
        <v>70</v>
      </c>
      <c r="I115" s="1" t="s">
        <v>70</v>
      </c>
    </row>
    <row r="116" spans="3:10" x14ac:dyDescent="0.35">
      <c r="C116" s="1">
        <v>110</v>
      </c>
      <c r="D116" s="1" t="s">
        <v>162</v>
      </c>
      <c r="E116" s="12">
        <v>300000</v>
      </c>
      <c r="F116" s="1" t="s">
        <v>70</v>
      </c>
      <c r="G116" s="12">
        <v>300000</v>
      </c>
      <c r="H116" s="1" t="s">
        <v>70</v>
      </c>
      <c r="I116" s="1" t="s">
        <v>70</v>
      </c>
    </row>
    <row r="117" spans="3:10" x14ac:dyDescent="0.35">
      <c r="C117" s="1">
        <v>111</v>
      </c>
      <c r="D117" s="1" t="s">
        <v>163</v>
      </c>
      <c r="E117" s="1" t="s">
        <v>70</v>
      </c>
      <c r="F117" s="1" t="s">
        <v>70</v>
      </c>
      <c r="G117" s="12">
        <v>300000</v>
      </c>
      <c r="H117" s="1" t="s">
        <v>70</v>
      </c>
      <c r="I117" s="1" t="s">
        <v>70</v>
      </c>
    </row>
    <row r="118" spans="3:10" x14ac:dyDescent="0.35">
      <c r="C118" s="1">
        <v>112</v>
      </c>
      <c r="D118" s="1" t="s">
        <v>164</v>
      </c>
      <c r="E118" s="1" t="s">
        <v>70</v>
      </c>
      <c r="F118" s="1" t="s">
        <v>70</v>
      </c>
      <c r="G118" s="12">
        <v>100000</v>
      </c>
      <c r="H118" s="1" t="s">
        <v>70</v>
      </c>
      <c r="I118" s="1" t="s">
        <v>70</v>
      </c>
    </row>
    <row r="119" spans="3:10" x14ac:dyDescent="0.35">
      <c r="C119" s="1">
        <v>113</v>
      </c>
      <c r="D119" s="1" t="s">
        <v>165</v>
      </c>
      <c r="E119" s="12">
        <v>200000</v>
      </c>
      <c r="F119" s="1" t="s">
        <v>70</v>
      </c>
      <c r="G119" s="12">
        <v>200000</v>
      </c>
      <c r="H119" s="12">
        <v>200000</v>
      </c>
      <c r="I119" s="1" t="s">
        <v>70</v>
      </c>
    </row>
    <row r="120" spans="3:10" x14ac:dyDescent="0.35">
      <c r="C120" s="1">
        <v>114</v>
      </c>
      <c r="D120" s="1" t="s">
        <v>166</v>
      </c>
      <c r="E120" s="12">
        <v>300000</v>
      </c>
      <c r="F120" s="1" t="s">
        <v>70</v>
      </c>
      <c r="G120" s="12">
        <v>200000</v>
      </c>
      <c r="H120" s="12">
        <v>300000</v>
      </c>
      <c r="I120" s="12">
        <v>120000</v>
      </c>
      <c r="J120" s="1">
        <v>10</v>
      </c>
    </row>
    <row r="121" spans="3:10" x14ac:dyDescent="0.35">
      <c r="C121" s="1">
        <v>115</v>
      </c>
      <c r="D121" s="1" t="s">
        <v>167</v>
      </c>
      <c r="E121" s="1" t="s">
        <v>70</v>
      </c>
      <c r="F121" s="1" t="s">
        <v>70</v>
      </c>
      <c r="G121" s="1" t="s">
        <v>70</v>
      </c>
      <c r="H121" s="12">
        <v>1000000</v>
      </c>
      <c r="I121" s="1" t="s">
        <v>70</v>
      </c>
    </row>
    <row r="122" spans="3:10" x14ac:dyDescent="0.35">
      <c r="C122" s="1">
        <v>116</v>
      </c>
      <c r="D122" s="1" t="s">
        <v>168</v>
      </c>
      <c r="E122" s="1" t="s">
        <v>70</v>
      </c>
      <c r="F122" s="1" t="s">
        <v>70</v>
      </c>
      <c r="G122" s="1" t="s">
        <v>70</v>
      </c>
      <c r="H122" s="12">
        <v>500000</v>
      </c>
      <c r="I122" s="1" t="s">
        <v>70</v>
      </c>
    </row>
    <row r="123" spans="3:10" x14ac:dyDescent="0.35">
      <c r="C123" s="1">
        <v>117</v>
      </c>
      <c r="D123" s="1" t="s">
        <v>169</v>
      </c>
      <c r="E123" s="1" t="s">
        <v>70</v>
      </c>
      <c r="F123" s="1" t="s">
        <v>70</v>
      </c>
      <c r="G123" s="1" t="s">
        <v>70</v>
      </c>
      <c r="H123" s="12">
        <v>300000</v>
      </c>
      <c r="I123" s="1" t="s">
        <v>70</v>
      </c>
    </row>
    <row r="124" spans="3:10" x14ac:dyDescent="0.35">
      <c r="C124" s="1">
        <v>118</v>
      </c>
      <c r="D124" s="1" t="s">
        <v>170</v>
      </c>
      <c r="E124" s="1" t="s">
        <v>70</v>
      </c>
      <c r="F124" s="1" t="s">
        <v>70</v>
      </c>
      <c r="G124" s="12">
        <v>500000</v>
      </c>
      <c r="H124" s="1" t="s">
        <v>70</v>
      </c>
      <c r="I124" s="1" t="s">
        <v>70</v>
      </c>
    </row>
    <row r="125" spans="3:10" x14ac:dyDescent="0.35">
      <c r="C125" s="1">
        <v>119</v>
      </c>
      <c r="D125" s="1" t="s">
        <v>171</v>
      </c>
      <c r="E125" s="1" t="s">
        <v>70</v>
      </c>
      <c r="F125" s="12">
        <v>100000</v>
      </c>
      <c r="G125" s="1" t="s">
        <v>70</v>
      </c>
      <c r="H125" s="1" t="s">
        <v>70</v>
      </c>
      <c r="I125" s="1" t="s">
        <v>70</v>
      </c>
    </row>
    <row r="126" spans="3:10" x14ac:dyDescent="0.35">
      <c r="C126" s="1">
        <v>120</v>
      </c>
      <c r="D126" s="1" t="s">
        <v>172</v>
      </c>
      <c r="E126" s="1" t="s">
        <v>70</v>
      </c>
      <c r="F126" s="1" t="s">
        <v>70</v>
      </c>
      <c r="G126" s="1" t="s">
        <v>70</v>
      </c>
      <c r="H126" s="12">
        <v>200000</v>
      </c>
      <c r="I126" s="1" t="s">
        <v>70</v>
      </c>
    </row>
    <row r="127" spans="3:10" x14ac:dyDescent="0.35">
      <c r="C127" s="1">
        <v>121</v>
      </c>
      <c r="D127" s="1" t="s">
        <v>173</v>
      </c>
      <c r="E127" s="1" t="s">
        <v>70</v>
      </c>
      <c r="F127" s="1" t="s">
        <v>70</v>
      </c>
      <c r="G127" s="12">
        <v>200000</v>
      </c>
      <c r="H127" s="1" t="s">
        <v>70</v>
      </c>
      <c r="I127" s="1" t="s">
        <v>70</v>
      </c>
    </row>
    <row r="128" spans="3:10" x14ac:dyDescent="0.35">
      <c r="C128" s="1">
        <v>122</v>
      </c>
      <c r="D128" s="1" t="s">
        <v>174</v>
      </c>
      <c r="E128" s="1" t="s">
        <v>70</v>
      </c>
      <c r="F128" s="1" t="s">
        <v>70</v>
      </c>
      <c r="G128" s="1" t="s">
        <v>70</v>
      </c>
      <c r="H128" s="12">
        <v>200000</v>
      </c>
      <c r="I128" s="1" t="s">
        <v>70</v>
      </c>
    </row>
    <row r="129" spans="3:10" x14ac:dyDescent="0.35">
      <c r="C129" s="1">
        <v>123</v>
      </c>
      <c r="D129" s="1" t="s">
        <v>175</v>
      </c>
      <c r="E129" s="1" t="s">
        <v>70</v>
      </c>
      <c r="F129" s="12">
        <v>200000</v>
      </c>
      <c r="G129" s="1" t="s">
        <v>70</v>
      </c>
      <c r="H129" s="1" t="s">
        <v>70</v>
      </c>
      <c r="I129" s="1" t="s">
        <v>70</v>
      </c>
    </row>
    <row r="130" spans="3:10" x14ac:dyDescent="0.35">
      <c r="C130" s="1">
        <v>124</v>
      </c>
      <c r="D130" s="1" t="s">
        <v>176</v>
      </c>
      <c r="E130" s="1" t="s">
        <v>70</v>
      </c>
      <c r="F130" s="1" t="s">
        <v>70</v>
      </c>
      <c r="G130" s="1" t="s">
        <v>70</v>
      </c>
      <c r="H130" s="12">
        <v>400000</v>
      </c>
      <c r="I130" s="1" t="s">
        <v>70</v>
      </c>
    </row>
    <row r="131" spans="3:10" x14ac:dyDescent="0.35">
      <c r="C131" s="1">
        <v>125</v>
      </c>
      <c r="D131" s="1" t="s">
        <v>177</v>
      </c>
      <c r="E131" s="12">
        <v>30000</v>
      </c>
      <c r="F131" s="12">
        <v>30000</v>
      </c>
      <c r="G131" s="12">
        <v>30000</v>
      </c>
      <c r="H131" s="12">
        <v>30000</v>
      </c>
      <c r="I131" s="12">
        <v>30000</v>
      </c>
      <c r="J131" s="1">
        <v>11</v>
      </c>
    </row>
    <row r="132" spans="3:10" x14ac:dyDescent="0.35">
      <c r="C132" s="1">
        <v>126</v>
      </c>
      <c r="D132" s="1" t="s">
        <v>178</v>
      </c>
      <c r="E132" s="1" t="s">
        <v>70</v>
      </c>
      <c r="F132" s="12">
        <v>100000</v>
      </c>
      <c r="G132" s="1" t="s">
        <v>70</v>
      </c>
      <c r="H132" s="1" t="s">
        <v>70</v>
      </c>
      <c r="I132" s="1" t="s">
        <v>70</v>
      </c>
    </row>
    <row r="133" spans="3:10" x14ac:dyDescent="0.35">
      <c r="C133" s="1">
        <v>127</v>
      </c>
      <c r="D133" s="1" t="s">
        <v>179</v>
      </c>
      <c r="E133" s="1" t="s">
        <v>70</v>
      </c>
      <c r="F133" s="12">
        <v>30000</v>
      </c>
      <c r="G133" s="12">
        <v>30000</v>
      </c>
      <c r="H133" s="12">
        <v>30000</v>
      </c>
      <c r="I133" s="1" t="s">
        <v>70</v>
      </c>
    </row>
    <row r="134" spans="3:10" x14ac:dyDescent="0.35">
      <c r="C134" s="1">
        <v>128</v>
      </c>
      <c r="D134" s="1" t="s">
        <v>180</v>
      </c>
      <c r="E134" s="1" t="s">
        <v>70</v>
      </c>
      <c r="F134" s="12">
        <v>30000</v>
      </c>
      <c r="G134" s="12">
        <v>30000</v>
      </c>
      <c r="H134" s="12">
        <v>30000</v>
      </c>
      <c r="I134" s="12">
        <v>30000</v>
      </c>
      <c r="J134" s="1">
        <v>12</v>
      </c>
    </row>
    <row r="135" spans="3:10" x14ac:dyDescent="0.35">
      <c r="C135" s="1">
        <v>129</v>
      </c>
      <c r="D135" s="1" t="s">
        <v>181</v>
      </c>
      <c r="E135" s="1" t="s">
        <v>70</v>
      </c>
      <c r="F135" s="1" t="s">
        <v>70</v>
      </c>
      <c r="G135" s="1" t="s">
        <v>70</v>
      </c>
      <c r="H135" s="12">
        <v>100000</v>
      </c>
      <c r="I135" s="1" t="s">
        <v>70</v>
      </c>
    </row>
    <row r="136" spans="3:10" x14ac:dyDescent="0.35">
      <c r="C136" s="1">
        <v>130</v>
      </c>
      <c r="D136" s="1" t="s">
        <v>182</v>
      </c>
      <c r="E136" s="12">
        <v>150000</v>
      </c>
      <c r="F136" s="1" t="s">
        <v>70</v>
      </c>
      <c r="G136" s="12">
        <v>150000</v>
      </c>
      <c r="H136" s="1" t="s">
        <v>70</v>
      </c>
      <c r="I136" s="1" t="s">
        <v>70</v>
      </c>
    </row>
    <row r="137" spans="3:10" x14ac:dyDescent="0.35">
      <c r="C137" s="1">
        <v>131</v>
      </c>
      <c r="D137" s="1" t="s">
        <v>183</v>
      </c>
      <c r="E137" s="1" t="s">
        <v>70</v>
      </c>
      <c r="F137" s="1" t="s">
        <v>70</v>
      </c>
      <c r="G137" s="1" t="s">
        <v>70</v>
      </c>
      <c r="H137" s="12">
        <v>100000</v>
      </c>
      <c r="I137" s="1" t="s">
        <v>70</v>
      </c>
    </row>
    <row r="138" spans="3:10" x14ac:dyDescent="0.35">
      <c r="C138" s="1">
        <v>132</v>
      </c>
      <c r="D138" s="1" t="s">
        <v>183</v>
      </c>
      <c r="E138" s="1" t="s">
        <v>70</v>
      </c>
      <c r="F138" s="1" t="s">
        <v>70</v>
      </c>
      <c r="G138" s="1" t="s">
        <v>70</v>
      </c>
      <c r="H138" s="1" t="s">
        <v>70</v>
      </c>
      <c r="I138" s="12">
        <v>100000</v>
      </c>
      <c r="J138" s="1">
        <v>13</v>
      </c>
    </row>
    <row r="139" spans="3:10" x14ac:dyDescent="0.35">
      <c r="C139" s="1">
        <v>133</v>
      </c>
      <c r="D139" s="1" t="s">
        <v>183</v>
      </c>
      <c r="E139" s="1" t="s">
        <v>70</v>
      </c>
      <c r="F139" s="1" t="s">
        <v>70</v>
      </c>
      <c r="G139" s="1" t="s">
        <v>70</v>
      </c>
      <c r="H139" s="12">
        <v>100000</v>
      </c>
      <c r="I139" s="1" t="s">
        <v>70</v>
      </c>
    </row>
    <row r="140" spans="3:10" x14ac:dyDescent="0.35">
      <c r="C140" s="1">
        <v>134</v>
      </c>
      <c r="D140" s="1" t="s">
        <v>184</v>
      </c>
      <c r="E140" s="1" t="s">
        <v>70</v>
      </c>
      <c r="F140" s="1" t="s">
        <v>70</v>
      </c>
      <c r="G140" s="1" t="s">
        <v>70</v>
      </c>
      <c r="H140" s="12">
        <v>100000</v>
      </c>
      <c r="I140" s="1" t="s">
        <v>70</v>
      </c>
    </row>
    <row r="141" spans="3:10" x14ac:dyDescent="0.35">
      <c r="C141" s="1">
        <v>135</v>
      </c>
      <c r="D141" s="1" t="s">
        <v>185</v>
      </c>
      <c r="E141" s="1" t="s">
        <v>70</v>
      </c>
      <c r="F141" s="1" t="s">
        <v>70</v>
      </c>
      <c r="G141" s="1" t="s">
        <v>70</v>
      </c>
      <c r="H141" s="12">
        <v>200000</v>
      </c>
      <c r="I141" s="1" t="s">
        <v>70</v>
      </c>
    </row>
    <row r="142" spans="3:10" x14ac:dyDescent="0.35">
      <c r="C142" s="1">
        <v>136</v>
      </c>
      <c r="D142" s="1" t="s">
        <v>186</v>
      </c>
      <c r="E142" s="1" t="s">
        <v>70</v>
      </c>
      <c r="F142" s="1" t="s">
        <v>70</v>
      </c>
      <c r="G142" s="12">
        <v>200000</v>
      </c>
      <c r="H142" s="1" t="s">
        <v>70</v>
      </c>
      <c r="I142" s="1" t="s">
        <v>70</v>
      </c>
    </row>
    <row r="143" spans="3:10" x14ac:dyDescent="0.35">
      <c r="C143" s="1">
        <v>137</v>
      </c>
      <c r="D143" s="1" t="s">
        <v>187</v>
      </c>
      <c r="E143" s="1" t="s">
        <v>70</v>
      </c>
      <c r="F143" s="1" t="s">
        <v>70</v>
      </c>
      <c r="G143" s="1" t="s">
        <v>70</v>
      </c>
      <c r="H143" s="12">
        <v>200000</v>
      </c>
      <c r="I143" s="1" t="s">
        <v>70</v>
      </c>
    </row>
    <row r="144" spans="3:10" x14ac:dyDescent="0.35">
      <c r="C144" s="1">
        <v>138</v>
      </c>
      <c r="D144" s="1" t="s">
        <v>188</v>
      </c>
      <c r="E144" s="1" t="s">
        <v>70</v>
      </c>
      <c r="F144" s="1" t="s">
        <v>70</v>
      </c>
      <c r="G144" s="1" t="s">
        <v>70</v>
      </c>
      <c r="H144" s="12">
        <v>100000</v>
      </c>
      <c r="I144" s="1" t="s">
        <v>70</v>
      </c>
    </row>
    <row r="145" spans="3:10" x14ac:dyDescent="0.35">
      <c r="C145" s="1">
        <v>139</v>
      </c>
      <c r="D145" s="1" t="s">
        <v>189</v>
      </c>
      <c r="E145" s="12">
        <v>300000</v>
      </c>
      <c r="F145" s="12">
        <v>300000</v>
      </c>
      <c r="G145" s="12">
        <v>300000</v>
      </c>
      <c r="H145" s="12">
        <v>300000</v>
      </c>
      <c r="I145" s="12">
        <v>300000</v>
      </c>
      <c r="J145" s="1">
        <v>14</v>
      </c>
    </row>
    <row r="146" spans="3:10" x14ac:dyDescent="0.35">
      <c r="C146" s="1">
        <v>140</v>
      </c>
      <c r="D146" s="1" t="s">
        <v>190</v>
      </c>
      <c r="E146" s="1" t="s">
        <v>70</v>
      </c>
      <c r="F146" s="1" t="s">
        <v>70</v>
      </c>
      <c r="G146" s="1" t="s">
        <v>70</v>
      </c>
      <c r="H146" s="12">
        <v>50000</v>
      </c>
      <c r="I146" s="1" t="s">
        <v>70</v>
      </c>
    </row>
    <row r="147" spans="3:10" x14ac:dyDescent="0.35">
      <c r="C147" s="1">
        <v>141</v>
      </c>
      <c r="D147" s="1" t="s">
        <v>191</v>
      </c>
      <c r="E147" s="1" t="s">
        <v>70</v>
      </c>
      <c r="F147" s="1" t="s">
        <v>70</v>
      </c>
      <c r="G147" s="12">
        <v>200000</v>
      </c>
      <c r="H147" s="1" t="s">
        <v>70</v>
      </c>
      <c r="I147" s="1" t="s">
        <v>70</v>
      </c>
    </row>
    <row r="148" spans="3:10" x14ac:dyDescent="0.35">
      <c r="C148" s="1">
        <v>142</v>
      </c>
      <c r="D148" s="1" t="s">
        <v>190</v>
      </c>
      <c r="E148" s="1" t="s">
        <v>70</v>
      </c>
      <c r="F148" s="1" t="s">
        <v>70</v>
      </c>
      <c r="G148" s="1" t="s">
        <v>70</v>
      </c>
      <c r="H148" s="1" t="s">
        <v>70</v>
      </c>
      <c r="I148" s="12">
        <v>100000</v>
      </c>
      <c r="J148" s="1">
        <v>15</v>
      </c>
    </row>
    <row r="149" spans="3:10" x14ac:dyDescent="0.35">
      <c r="C149" s="1">
        <v>143</v>
      </c>
      <c r="D149" s="1" t="s">
        <v>192</v>
      </c>
      <c r="E149" s="1" t="s">
        <v>70</v>
      </c>
      <c r="F149" s="1" t="s">
        <v>70</v>
      </c>
      <c r="G149" s="12">
        <v>200000</v>
      </c>
      <c r="H149" s="1" t="s">
        <v>70</v>
      </c>
      <c r="I149" s="1" t="s">
        <v>70</v>
      </c>
    </row>
    <row r="150" spans="3:10" x14ac:dyDescent="0.35">
      <c r="C150" s="1">
        <v>144</v>
      </c>
      <c r="D150" s="1" t="s">
        <v>193</v>
      </c>
      <c r="E150" s="1" t="s">
        <v>70</v>
      </c>
      <c r="F150" s="12">
        <v>100000</v>
      </c>
      <c r="G150" s="1" t="s">
        <v>70</v>
      </c>
      <c r="H150" s="1" t="s">
        <v>70</v>
      </c>
      <c r="I150" s="1" t="s">
        <v>70</v>
      </c>
    </row>
    <row r="151" spans="3:10" x14ac:dyDescent="0.35">
      <c r="C151" s="1">
        <v>145</v>
      </c>
      <c r="D151" s="1" t="s">
        <v>190</v>
      </c>
      <c r="E151" s="1" t="s">
        <v>70</v>
      </c>
      <c r="F151" s="1" t="s">
        <v>70</v>
      </c>
      <c r="G151" s="12">
        <v>100000</v>
      </c>
      <c r="H151" s="1" t="s">
        <v>70</v>
      </c>
      <c r="I151" s="1" t="s">
        <v>70</v>
      </c>
    </row>
    <row r="152" spans="3:10" x14ac:dyDescent="0.35">
      <c r="C152" s="1">
        <v>146</v>
      </c>
      <c r="D152" s="1" t="s">
        <v>194</v>
      </c>
      <c r="E152" s="1" t="s">
        <v>70</v>
      </c>
      <c r="F152" s="1" t="s">
        <v>70</v>
      </c>
      <c r="G152" s="12">
        <v>800000</v>
      </c>
      <c r="H152" s="1" t="s">
        <v>70</v>
      </c>
      <c r="I152" s="1" t="s">
        <v>70</v>
      </c>
    </row>
    <row r="153" spans="3:10" x14ac:dyDescent="0.35">
      <c r="C153" s="1">
        <v>147</v>
      </c>
      <c r="D153" s="1" t="s">
        <v>195</v>
      </c>
      <c r="E153" s="1" t="s">
        <v>70</v>
      </c>
      <c r="F153" s="1" t="s">
        <v>70</v>
      </c>
      <c r="G153" s="12">
        <v>400000</v>
      </c>
      <c r="H153" s="1" t="s">
        <v>70</v>
      </c>
      <c r="I153" s="1" t="s">
        <v>70</v>
      </c>
    </row>
    <row r="154" spans="3:10" x14ac:dyDescent="0.35">
      <c r="C154" s="1">
        <v>148</v>
      </c>
      <c r="D154" s="1" t="s">
        <v>196</v>
      </c>
      <c r="E154" s="1" t="s">
        <v>70</v>
      </c>
      <c r="F154" s="1" t="s">
        <v>70</v>
      </c>
      <c r="G154" s="12">
        <v>400000</v>
      </c>
      <c r="H154" s="1" t="s">
        <v>70</v>
      </c>
      <c r="I154" s="1" t="s">
        <v>70</v>
      </c>
    </row>
    <row r="155" spans="3:10" x14ac:dyDescent="0.35">
      <c r="C155" s="1">
        <v>149</v>
      </c>
      <c r="D155" s="1" t="s">
        <v>197</v>
      </c>
      <c r="E155" s="12">
        <v>200000</v>
      </c>
      <c r="F155" s="12">
        <v>200000</v>
      </c>
      <c r="G155" s="12">
        <v>200000</v>
      </c>
      <c r="H155" s="12">
        <v>200000</v>
      </c>
      <c r="I155" s="12">
        <v>200000</v>
      </c>
      <c r="J155" s="1">
        <v>16</v>
      </c>
    </row>
    <row r="156" spans="3:10" x14ac:dyDescent="0.35">
      <c r="C156" s="1">
        <v>150</v>
      </c>
      <c r="D156" s="1" t="s">
        <v>198</v>
      </c>
      <c r="E156" s="12">
        <v>2000000</v>
      </c>
      <c r="F156" s="12">
        <v>2000000</v>
      </c>
      <c r="G156" s="12">
        <v>2000000</v>
      </c>
      <c r="H156" s="12">
        <v>2000000</v>
      </c>
      <c r="I156" s="12">
        <v>2000000</v>
      </c>
      <c r="J156" s="1">
        <v>17</v>
      </c>
    </row>
    <row r="157" spans="3:10" x14ac:dyDescent="0.35">
      <c r="C157" s="1">
        <v>151</v>
      </c>
      <c r="D157" s="1" t="s">
        <v>199</v>
      </c>
      <c r="E157" s="12">
        <v>1000000</v>
      </c>
      <c r="F157" s="12">
        <v>1000000</v>
      </c>
      <c r="G157" s="12">
        <v>1000000</v>
      </c>
      <c r="H157" s="12">
        <v>1000000</v>
      </c>
      <c r="I157" s="12">
        <v>1000000</v>
      </c>
      <c r="J157" s="1">
        <v>18</v>
      </c>
    </row>
    <row r="158" spans="3:10" x14ac:dyDescent="0.35">
      <c r="C158" s="1">
        <v>152</v>
      </c>
      <c r="D158" s="1" t="s">
        <v>200</v>
      </c>
      <c r="E158" s="12">
        <v>2000000</v>
      </c>
      <c r="F158" s="12">
        <v>2000000</v>
      </c>
      <c r="G158" s="12">
        <v>2000000</v>
      </c>
      <c r="H158" s="12">
        <v>2000000</v>
      </c>
      <c r="I158" s="12">
        <v>2000000</v>
      </c>
      <c r="J158" s="1">
        <v>19</v>
      </c>
    </row>
    <row r="159" spans="3:10" x14ac:dyDescent="0.35">
      <c r="C159" s="1">
        <v>153</v>
      </c>
      <c r="D159" s="1" t="s">
        <v>201</v>
      </c>
      <c r="E159" s="12">
        <v>2000000</v>
      </c>
      <c r="F159" s="12">
        <v>2000000</v>
      </c>
      <c r="G159" s="12">
        <v>2000000</v>
      </c>
      <c r="H159" s="12">
        <v>2000000</v>
      </c>
      <c r="I159" s="12">
        <v>2000000</v>
      </c>
      <c r="J159" s="1">
        <v>20</v>
      </c>
    </row>
    <row r="160" spans="3:10" x14ac:dyDescent="0.35">
      <c r="C160" s="1">
        <v>154</v>
      </c>
      <c r="D160" s="1" t="s">
        <v>202</v>
      </c>
      <c r="E160" s="12">
        <v>2000000</v>
      </c>
      <c r="F160" s="12">
        <v>2000000</v>
      </c>
      <c r="G160" s="12">
        <v>2000000</v>
      </c>
      <c r="H160" s="12">
        <v>2000000</v>
      </c>
      <c r="I160" s="12">
        <v>2000000</v>
      </c>
      <c r="J160" s="1">
        <v>21</v>
      </c>
    </row>
    <row r="161" spans="2:10" x14ac:dyDescent="0.35">
      <c r="C161" s="1">
        <v>155</v>
      </c>
      <c r="D161" s="1" t="s">
        <v>203</v>
      </c>
      <c r="E161" s="12">
        <v>2000000</v>
      </c>
      <c r="F161" s="12">
        <v>2000000</v>
      </c>
      <c r="G161" s="12">
        <v>2000000</v>
      </c>
      <c r="H161" s="12">
        <v>2000000</v>
      </c>
      <c r="I161" s="12">
        <v>2000000</v>
      </c>
      <c r="J161" s="1">
        <v>22</v>
      </c>
    </row>
    <row r="162" spans="2:10" x14ac:dyDescent="0.35">
      <c r="C162" s="1">
        <v>156</v>
      </c>
      <c r="D162" s="1" t="s">
        <v>204</v>
      </c>
      <c r="E162" s="12">
        <v>2000000</v>
      </c>
      <c r="F162" s="12">
        <v>2000000</v>
      </c>
      <c r="G162" s="12">
        <v>2000000</v>
      </c>
      <c r="H162" s="12">
        <v>2000000</v>
      </c>
      <c r="I162" s="12">
        <v>2000000</v>
      </c>
      <c r="J162" s="1">
        <v>23</v>
      </c>
    </row>
    <row r="163" spans="2:10" x14ac:dyDescent="0.35">
      <c r="E163" s="12"/>
      <c r="F163" s="12"/>
      <c r="G163" s="12"/>
      <c r="H163" s="12"/>
      <c r="I163" s="12">
        <f>SUM(I60:I162)</f>
        <v>15176000</v>
      </c>
    </row>
    <row r="164" spans="2:10" s="2" customFormat="1" x14ac:dyDescent="0.35">
      <c r="B164" s="2" t="s">
        <v>1</v>
      </c>
    </row>
    <row r="165" spans="2:10" x14ac:dyDescent="0.35">
      <c r="C165" s="1">
        <v>157</v>
      </c>
      <c r="D165" s="1" t="s">
        <v>205</v>
      </c>
      <c r="E165" s="12">
        <v>50000</v>
      </c>
      <c r="F165" s="12">
        <v>50000</v>
      </c>
      <c r="G165" s="12">
        <v>50000</v>
      </c>
      <c r="H165" s="12">
        <v>50000</v>
      </c>
      <c r="I165" s="12">
        <v>50000</v>
      </c>
      <c r="J165" s="1">
        <v>1</v>
      </c>
    </row>
    <row r="166" spans="2:10" x14ac:dyDescent="0.35">
      <c r="C166" s="1">
        <v>158</v>
      </c>
      <c r="D166" s="1" t="s">
        <v>206</v>
      </c>
      <c r="E166" s="12">
        <v>30000</v>
      </c>
      <c r="F166" s="12">
        <v>30000</v>
      </c>
      <c r="G166" s="12">
        <v>30000</v>
      </c>
      <c r="H166" s="12">
        <v>30000</v>
      </c>
      <c r="I166" s="12">
        <v>30000</v>
      </c>
      <c r="J166" s="1">
        <v>2</v>
      </c>
    </row>
    <row r="167" spans="2:10" x14ac:dyDescent="0.35">
      <c r="C167" s="1">
        <v>159</v>
      </c>
      <c r="D167" s="1" t="s">
        <v>207</v>
      </c>
      <c r="E167" s="12">
        <v>30000</v>
      </c>
      <c r="F167" s="12">
        <v>30000</v>
      </c>
      <c r="G167" s="12">
        <v>30000</v>
      </c>
      <c r="H167" s="12">
        <v>30000</v>
      </c>
      <c r="I167" s="12">
        <v>30000</v>
      </c>
      <c r="J167" s="1">
        <v>3</v>
      </c>
    </row>
    <row r="168" spans="2:10" x14ac:dyDescent="0.35">
      <c r="C168" s="1">
        <v>160</v>
      </c>
      <c r="D168" s="1" t="s">
        <v>208</v>
      </c>
      <c r="E168" s="12">
        <v>700000</v>
      </c>
      <c r="F168" s="12">
        <v>500000</v>
      </c>
      <c r="G168" s="12">
        <v>500000</v>
      </c>
      <c r="H168" s="12">
        <v>500000</v>
      </c>
      <c r="I168" s="12">
        <v>500000</v>
      </c>
      <c r="J168" s="1">
        <v>4</v>
      </c>
    </row>
    <row r="169" spans="2:10" x14ac:dyDescent="0.35">
      <c r="C169" s="1">
        <v>161</v>
      </c>
      <c r="D169" s="1" t="s">
        <v>209</v>
      </c>
      <c r="E169" s="12">
        <v>350000</v>
      </c>
      <c r="F169" s="12">
        <v>350000</v>
      </c>
      <c r="G169" s="12">
        <v>500000</v>
      </c>
      <c r="H169" s="12">
        <v>500000</v>
      </c>
      <c r="I169" s="12">
        <v>500000</v>
      </c>
      <c r="J169" s="1">
        <v>5</v>
      </c>
    </row>
    <row r="170" spans="2:10" x14ac:dyDescent="0.35">
      <c r="C170" s="1">
        <v>162</v>
      </c>
      <c r="D170" s="1" t="s">
        <v>210</v>
      </c>
      <c r="E170" s="12">
        <v>40000</v>
      </c>
      <c r="F170" s="12">
        <v>40000</v>
      </c>
      <c r="G170" s="12">
        <v>30000</v>
      </c>
      <c r="H170" s="12">
        <v>30000</v>
      </c>
      <c r="I170" s="12">
        <v>30000</v>
      </c>
      <c r="J170" s="1">
        <v>6</v>
      </c>
    </row>
    <row r="171" spans="2:10" x14ac:dyDescent="0.35">
      <c r="C171" s="1">
        <v>163</v>
      </c>
      <c r="D171" s="1" t="s">
        <v>211</v>
      </c>
      <c r="E171" s="12">
        <v>40000</v>
      </c>
      <c r="F171" s="12">
        <v>40000</v>
      </c>
      <c r="G171" s="12">
        <v>40000</v>
      </c>
      <c r="H171" s="12">
        <v>40000</v>
      </c>
      <c r="I171" s="12">
        <v>40000</v>
      </c>
      <c r="J171" s="1">
        <v>7</v>
      </c>
    </row>
    <row r="172" spans="2:10" x14ac:dyDescent="0.35">
      <c r="C172" s="1">
        <v>164</v>
      </c>
      <c r="D172" s="1" t="s">
        <v>212</v>
      </c>
      <c r="E172" s="12">
        <v>50000</v>
      </c>
      <c r="F172" s="12">
        <v>50000</v>
      </c>
      <c r="G172" s="12">
        <v>50000</v>
      </c>
      <c r="H172" s="12">
        <v>50000</v>
      </c>
      <c r="I172" s="12">
        <v>50000</v>
      </c>
      <c r="J172" s="1">
        <v>8</v>
      </c>
    </row>
    <row r="173" spans="2:10" x14ac:dyDescent="0.35">
      <c r="C173" s="1">
        <v>165</v>
      </c>
      <c r="D173" s="1" t="s">
        <v>213</v>
      </c>
      <c r="E173" s="12">
        <v>40000</v>
      </c>
      <c r="F173" s="12">
        <v>40000</v>
      </c>
      <c r="G173" s="12">
        <v>40000</v>
      </c>
      <c r="H173" s="12">
        <v>40000</v>
      </c>
      <c r="I173" s="12">
        <v>40000</v>
      </c>
      <c r="J173" s="1">
        <v>9</v>
      </c>
    </row>
    <row r="174" spans="2:10" x14ac:dyDescent="0.35">
      <c r="C174" s="1">
        <v>166</v>
      </c>
      <c r="D174" s="1" t="s">
        <v>214</v>
      </c>
      <c r="E174" s="12">
        <v>30000</v>
      </c>
      <c r="F174" s="12">
        <v>30000</v>
      </c>
      <c r="G174" s="12">
        <v>30000</v>
      </c>
      <c r="H174" s="12">
        <v>30000</v>
      </c>
      <c r="I174" s="12">
        <v>30000</v>
      </c>
      <c r="J174" s="1">
        <v>10</v>
      </c>
    </row>
    <row r="175" spans="2:10" x14ac:dyDescent="0.35">
      <c r="C175" s="1">
        <v>167</v>
      </c>
      <c r="D175" s="1" t="s">
        <v>215</v>
      </c>
      <c r="E175" s="12">
        <v>50000</v>
      </c>
      <c r="F175" s="12">
        <v>50000</v>
      </c>
      <c r="G175" s="12">
        <v>100000</v>
      </c>
      <c r="H175" s="12">
        <v>100000</v>
      </c>
      <c r="I175" s="12">
        <v>100000</v>
      </c>
      <c r="J175" s="1">
        <v>11</v>
      </c>
    </row>
    <row r="176" spans="2:10" x14ac:dyDescent="0.35">
      <c r="C176" s="1">
        <v>168</v>
      </c>
      <c r="D176" s="1" t="s">
        <v>216</v>
      </c>
      <c r="E176" s="12">
        <v>5000</v>
      </c>
      <c r="F176" s="12">
        <v>5000</v>
      </c>
      <c r="G176" s="12">
        <v>5000</v>
      </c>
      <c r="H176" s="12">
        <v>5000</v>
      </c>
      <c r="I176" s="12">
        <v>5000</v>
      </c>
      <c r="J176" s="1">
        <v>12</v>
      </c>
    </row>
    <row r="177" spans="3:10" x14ac:dyDescent="0.35">
      <c r="C177" s="1">
        <v>169</v>
      </c>
      <c r="D177" s="1" t="s">
        <v>217</v>
      </c>
      <c r="E177" s="12">
        <v>50000</v>
      </c>
      <c r="F177" s="12">
        <v>50000</v>
      </c>
      <c r="G177" s="12">
        <v>50000</v>
      </c>
      <c r="H177" s="12">
        <v>50000</v>
      </c>
      <c r="I177" s="12">
        <v>50000</v>
      </c>
      <c r="J177" s="1">
        <v>13</v>
      </c>
    </row>
    <row r="178" spans="3:10" x14ac:dyDescent="0.35">
      <c r="C178" s="1">
        <v>170</v>
      </c>
      <c r="D178" s="1" t="s">
        <v>218</v>
      </c>
      <c r="E178" s="12">
        <v>400000</v>
      </c>
      <c r="F178" s="12">
        <v>400000</v>
      </c>
      <c r="G178" s="12">
        <v>400000</v>
      </c>
      <c r="H178" s="12">
        <v>400000</v>
      </c>
      <c r="I178" s="12">
        <v>400000</v>
      </c>
      <c r="J178" s="1">
        <v>14</v>
      </c>
    </row>
    <row r="179" spans="3:10" x14ac:dyDescent="0.35">
      <c r="C179" s="1">
        <v>171</v>
      </c>
      <c r="D179" s="1" t="s">
        <v>219</v>
      </c>
      <c r="E179" s="12">
        <v>200000</v>
      </c>
      <c r="F179" s="12">
        <v>200000</v>
      </c>
      <c r="G179" s="12">
        <v>200000</v>
      </c>
      <c r="H179" s="12">
        <v>200000</v>
      </c>
      <c r="I179" s="12">
        <v>200000</v>
      </c>
      <c r="J179" s="1">
        <v>15</v>
      </c>
    </row>
    <row r="180" spans="3:10" x14ac:dyDescent="0.35">
      <c r="C180" s="1">
        <v>172</v>
      </c>
      <c r="D180" s="1" t="s">
        <v>220</v>
      </c>
      <c r="E180" s="12">
        <v>300000</v>
      </c>
      <c r="F180" s="12">
        <v>300000</v>
      </c>
      <c r="G180" s="12">
        <v>140000</v>
      </c>
      <c r="H180" s="12">
        <v>140000</v>
      </c>
      <c r="I180" s="12">
        <v>140000</v>
      </c>
      <c r="J180" s="1">
        <v>16</v>
      </c>
    </row>
    <row r="181" spans="3:10" x14ac:dyDescent="0.35">
      <c r="C181" s="1">
        <v>173</v>
      </c>
      <c r="D181" s="1" t="s">
        <v>221</v>
      </c>
      <c r="E181" s="12">
        <v>300000</v>
      </c>
      <c r="F181" s="12">
        <v>300000</v>
      </c>
      <c r="G181" s="12">
        <v>140000</v>
      </c>
      <c r="H181" s="12">
        <v>140000</v>
      </c>
      <c r="I181" s="12">
        <v>140000</v>
      </c>
      <c r="J181" s="1">
        <v>17</v>
      </c>
    </row>
    <row r="182" spans="3:10" x14ac:dyDescent="0.35">
      <c r="C182" s="1">
        <v>174</v>
      </c>
      <c r="D182" s="1" t="s">
        <v>222</v>
      </c>
      <c r="E182" s="12">
        <v>20000</v>
      </c>
      <c r="F182" s="12">
        <v>20000</v>
      </c>
      <c r="G182" s="12">
        <v>50000</v>
      </c>
      <c r="H182" s="12">
        <v>50000</v>
      </c>
      <c r="I182" s="12">
        <v>50000</v>
      </c>
      <c r="J182" s="1">
        <v>18</v>
      </c>
    </row>
    <row r="183" spans="3:10" x14ac:dyDescent="0.35">
      <c r="C183" s="1">
        <v>175</v>
      </c>
      <c r="D183" s="1" t="s">
        <v>223</v>
      </c>
      <c r="E183" s="12">
        <v>60000</v>
      </c>
      <c r="F183" s="1" t="s">
        <v>70</v>
      </c>
      <c r="G183" s="12">
        <v>60000</v>
      </c>
      <c r="H183" s="1" t="s">
        <v>70</v>
      </c>
      <c r="I183" s="12">
        <v>60000</v>
      </c>
      <c r="J183" s="1">
        <v>19</v>
      </c>
    </row>
    <row r="184" spans="3:10" x14ac:dyDescent="0.35">
      <c r="C184" s="1">
        <v>176</v>
      </c>
      <c r="D184" s="1" t="s">
        <v>224</v>
      </c>
      <c r="E184" s="12">
        <v>60000</v>
      </c>
      <c r="F184" s="1" t="s">
        <v>70</v>
      </c>
      <c r="G184" s="12">
        <v>60000</v>
      </c>
      <c r="H184" s="1" t="s">
        <v>70</v>
      </c>
      <c r="I184" s="12">
        <v>60000</v>
      </c>
      <c r="J184" s="1">
        <v>20</v>
      </c>
    </row>
    <row r="185" spans="3:10" x14ac:dyDescent="0.35">
      <c r="C185" s="1">
        <v>177</v>
      </c>
      <c r="D185" s="1" t="s">
        <v>225</v>
      </c>
      <c r="E185" s="12">
        <v>50000</v>
      </c>
      <c r="F185" s="12">
        <v>50000</v>
      </c>
      <c r="G185" s="12">
        <v>50000</v>
      </c>
      <c r="H185" s="12">
        <v>50000</v>
      </c>
      <c r="I185" s="12">
        <v>50000</v>
      </c>
      <c r="J185" s="1">
        <v>21</v>
      </c>
    </row>
    <row r="186" spans="3:10" x14ac:dyDescent="0.35">
      <c r="C186" s="1">
        <v>178</v>
      </c>
      <c r="D186" s="1" t="s">
        <v>226</v>
      </c>
      <c r="E186" s="12">
        <v>30000</v>
      </c>
      <c r="F186" s="12">
        <v>30000</v>
      </c>
      <c r="G186" s="12">
        <v>30000</v>
      </c>
      <c r="H186" s="12">
        <v>30000</v>
      </c>
      <c r="I186" s="12">
        <v>30000</v>
      </c>
      <c r="J186" s="1">
        <v>22</v>
      </c>
    </row>
    <row r="187" spans="3:10" x14ac:dyDescent="0.35">
      <c r="C187" s="1">
        <v>179</v>
      </c>
      <c r="D187" s="1" t="s">
        <v>227</v>
      </c>
      <c r="E187" s="1" t="s">
        <v>70</v>
      </c>
      <c r="F187" s="1" t="s">
        <v>70</v>
      </c>
      <c r="G187" s="1" t="s">
        <v>70</v>
      </c>
      <c r="H187" s="12">
        <v>30000</v>
      </c>
      <c r="I187" s="12">
        <v>30000</v>
      </c>
      <c r="J187" s="1">
        <v>23</v>
      </c>
    </row>
    <row r="188" spans="3:10" x14ac:dyDescent="0.35">
      <c r="C188" s="1">
        <v>180</v>
      </c>
      <c r="D188" s="1" t="s">
        <v>228</v>
      </c>
      <c r="E188" s="12">
        <v>50000</v>
      </c>
      <c r="F188" s="12">
        <v>50000</v>
      </c>
      <c r="G188" s="12">
        <v>50000</v>
      </c>
      <c r="H188" s="12">
        <v>50000</v>
      </c>
      <c r="I188" s="12">
        <v>50000</v>
      </c>
      <c r="J188" s="1">
        <v>24</v>
      </c>
    </row>
    <row r="189" spans="3:10" x14ac:dyDescent="0.35">
      <c r="C189" s="1">
        <v>181</v>
      </c>
      <c r="D189" s="1" t="s">
        <v>229</v>
      </c>
      <c r="E189" s="12">
        <v>50000</v>
      </c>
      <c r="F189" s="12">
        <v>50000</v>
      </c>
      <c r="G189" s="12">
        <v>50000</v>
      </c>
      <c r="H189" s="12">
        <v>50000</v>
      </c>
      <c r="I189" s="12">
        <v>50000</v>
      </c>
      <c r="J189" s="1">
        <v>25</v>
      </c>
    </row>
    <row r="190" spans="3:10" x14ac:dyDescent="0.35">
      <c r="C190" s="1">
        <v>182</v>
      </c>
      <c r="D190" s="1" t="s">
        <v>230</v>
      </c>
      <c r="E190" s="12">
        <v>100000</v>
      </c>
      <c r="F190" s="12">
        <v>100000</v>
      </c>
      <c r="G190" s="12">
        <v>100000</v>
      </c>
      <c r="H190" s="12">
        <v>100000</v>
      </c>
      <c r="I190" s="12">
        <v>100000</v>
      </c>
      <c r="J190" s="1">
        <v>26</v>
      </c>
    </row>
    <row r="191" spans="3:10" x14ac:dyDescent="0.35">
      <c r="C191" s="1">
        <v>183</v>
      </c>
      <c r="D191" s="1" t="s">
        <v>231</v>
      </c>
      <c r="E191" s="12">
        <v>20000</v>
      </c>
      <c r="F191" s="12">
        <v>20000</v>
      </c>
      <c r="G191" s="12">
        <v>20000</v>
      </c>
      <c r="H191" s="12">
        <v>20000</v>
      </c>
      <c r="I191" s="12">
        <v>20000</v>
      </c>
      <c r="J191" s="1">
        <v>27</v>
      </c>
    </row>
    <row r="192" spans="3:10" x14ac:dyDescent="0.35">
      <c r="C192" s="1">
        <v>184</v>
      </c>
      <c r="D192" s="1" t="s">
        <v>232</v>
      </c>
      <c r="E192" s="12">
        <v>1297800</v>
      </c>
      <c r="F192" s="12">
        <v>1300420</v>
      </c>
      <c r="G192" s="12">
        <v>1202000</v>
      </c>
      <c r="H192" s="12">
        <v>1202000</v>
      </c>
      <c r="I192" s="12">
        <v>1400000</v>
      </c>
      <c r="J192" s="1">
        <v>28</v>
      </c>
    </row>
    <row r="193" spans="3:10" x14ac:dyDescent="0.35">
      <c r="C193" s="1">
        <v>185</v>
      </c>
      <c r="D193" s="1" t="s">
        <v>233</v>
      </c>
      <c r="E193" s="12">
        <v>40000</v>
      </c>
      <c r="F193" s="12">
        <v>40000</v>
      </c>
      <c r="G193" s="12">
        <v>40000</v>
      </c>
      <c r="H193" s="12">
        <v>40000</v>
      </c>
      <c r="I193" s="12">
        <v>40000</v>
      </c>
      <c r="J193" s="1">
        <v>29</v>
      </c>
    </row>
    <row r="194" spans="3:10" x14ac:dyDescent="0.35">
      <c r="C194" s="1">
        <v>186</v>
      </c>
      <c r="D194" s="1" t="s">
        <v>234</v>
      </c>
      <c r="E194" s="12">
        <v>20000</v>
      </c>
      <c r="F194" s="12">
        <v>20000</v>
      </c>
      <c r="G194" s="12">
        <v>20000</v>
      </c>
      <c r="H194" s="12">
        <v>20000</v>
      </c>
      <c r="I194" s="12">
        <v>20000</v>
      </c>
      <c r="J194" s="1">
        <v>30</v>
      </c>
    </row>
    <row r="195" spans="3:10" x14ac:dyDescent="0.35">
      <c r="C195" s="1">
        <v>187</v>
      </c>
      <c r="D195" s="1" t="s">
        <v>235</v>
      </c>
      <c r="E195" s="12">
        <v>100000</v>
      </c>
      <c r="F195" s="12">
        <v>100000</v>
      </c>
      <c r="G195" s="12">
        <v>100000</v>
      </c>
      <c r="H195" s="12">
        <v>100000</v>
      </c>
      <c r="I195" s="12">
        <v>100000</v>
      </c>
      <c r="J195" s="1">
        <v>31</v>
      </c>
    </row>
    <row r="196" spans="3:10" x14ac:dyDescent="0.35">
      <c r="C196" s="1">
        <v>188</v>
      </c>
      <c r="D196" s="1" t="s">
        <v>236</v>
      </c>
      <c r="E196" s="12">
        <v>8000</v>
      </c>
      <c r="F196" s="1" t="s">
        <v>70</v>
      </c>
      <c r="G196" s="1" t="s">
        <v>70</v>
      </c>
      <c r="H196" s="1" t="s">
        <v>70</v>
      </c>
      <c r="I196" s="1" t="s">
        <v>70</v>
      </c>
    </row>
    <row r="197" spans="3:10" x14ac:dyDescent="0.35">
      <c r="C197" s="1">
        <v>189</v>
      </c>
      <c r="D197" s="1" t="s">
        <v>237</v>
      </c>
      <c r="E197" s="12">
        <v>100000</v>
      </c>
      <c r="F197" s="12">
        <v>100000</v>
      </c>
      <c r="G197" s="12">
        <v>100000</v>
      </c>
      <c r="H197" s="12">
        <v>100000</v>
      </c>
      <c r="I197" s="12">
        <v>100000</v>
      </c>
      <c r="J197" s="1">
        <v>32</v>
      </c>
    </row>
    <row r="198" spans="3:10" x14ac:dyDescent="0.35">
      <c r="C198" s="1">
        <v>190</v>
      </c>
      <c r="D198" s="1" t="s">
        <v>238</v>
      </c>
      <c r="E198" s="12">
        <v>20000</v>
      </c>
      <c r="F198" s="12">
        <v>20000</v>
      </c>
      <c r="G198" s="12">
        <v>20000</v>
      </c>
      <c r="H198" s="12">
        <v>20000</v>
      </c>
      <c r="I198" s="12">
        <v>20000</v>
      </c>
      <c r="J198" s="1">
        <v>33</v>
      </c>
    </row>
    <row r="199" spans="3:10" x14ac:dyDescent="0.35">
      <c r="C199" s="1">
        <v>191</v>
      </c>
      <c r="D199" s="1" t="s">
        <v>239</v>
      </c>
      <c r="E199" s="12">
        <v>50000</v>
      </c>
      <c r="F199" s="12">
        <v>50000</v>
      </c>
      <c r="G199" s="12">
        <v>50000</v>
      </c>
      <c r="H199" s="12">
        <v>50000</v>
      </c>
      <c r="I199" s="12">
        <v>50000</v>
      </c>
      <c r="J199" s="1">
        <v>34</v>
      </c>
    </row>
    <row r="200" spans="3:10" x14ac:dyDescent="0.35">
      <c r="C200" s="1">
        <v>192</v>
      </c>
      <c r="D200" s="1" t="s">
        <v>240</v>
      </c>
      <c r="E200" s="1" t="s">
        <v>70</v>
      </c>
      <c r="F200" s="1" t="s">
        <v>70</v>
      </c>
      <c r="G200" s="1" t="s">
        <v>70</v>
      </c>
      <c r="H200" s="12">
        <v>6000</v>
      </c>
      <c r="I200" s="12">
        <v>6000</v>
      </c>
      <c r="J200" s="1">
        <v>35</v>
      </c>
    </row>
    <row r="201" spans="3:10" x14ac:dyDescent="0.35">
      <c r="C201" s="1">
        <v>193</v>
      </c>
      <c r="D201" s="1" t="s">
        <v>241</v>
      </c>
      <c r="E201" s="12">
        <v>10000</v>
      </c>
      <c r="F201" s="12">
        <v>10000</v>
      </c>
      <c r="G201" s="12">
        <v>10000</v>
      </c>
      <c r="H201" s="12">
        <v>10000</v>
      </c>
      <c r="I201" s="12">
        <v>20000</v>
      </c>
      <c r="J201" s="1">
        <v>36</v>
      </c>
    </row>
    <row r="202" spans="3:10" x14ac:dyDescent="0.35">
      <c r="C202" s="1">
        <v>194</v>
      </c>
      <c r="D202" s="1" t="s">
        <v>242</v>
      </c>
      <c r="E202" s="12">
        <v>50000</v>
      </c>
      <c r="F202" s="12">
        <v>50000</v>
      </c>
      <c r="G202" s="12">
        <v>50000</v>
      </c>
      <c r="H202" s="12">
        <v>50000</v>
      </c>
      <c r="I202" s="12">
        <v>50000</v>
      </c>
      <c r="J202" s="1">
        <v>37</v>
      </c>
    </row>
    <row r="203" spans="3:10" x14ac:dyDescent="0.35">
      <c r="C203" s="1">
        <v>195</v>
      </c>
      <c r="D203" s="1" t="s">
        <v>243</v>
      </c>
      <c r="E203" s="12">
        <v>8000</v>
      </c>
      <c r="F203" s="12">
        <v>8000</v>
      </c>
      <c r="G203" s="12">
        <v>8000</v>
      </c>
      <c r="H203" s="12">
        <v>8000</v>
      </c>
      <c r="I203" s="12">
        <v>8000</v>
      </c>
      <c r="J203" s="1">
        <v>38</v>
      </c>
    </row>
    <row r="204" spans="3:10" x14ac:dyDescent="0.35">
      <c r="C204" s="1">
        <v>196</v>
      </c>
      <c r="D204" s="1" t="s">
        <v>244</v>
      </c>
      <c r="E204" s="12">
        <v>100000</v>
      </c>
      <c r="F204" s="12">
        <v>100000</v>
      </c>
      <c r="G204" s="12">
        <v>100000</v>
      </c>
      <c r="H204" s="12">
        <v>100000</v>
      </c>
      <c r="I204" s="12">
        <v>100000</v>
      </c>
      <c r="J204" s="1">
        <v>39</v>
      </c>
    </row>
    <row r="205" spans="3:10" x14ac:dyDescent="0.35">
      <c r="C205" s="1">
        <v>197</v>
      </c>
      <c r="D205" s="1" t="s">
        <v>245</v>
      </c>
      <c r="E205" s="12">
        <v>50000</v>
      </c>
      <c r="F205" s="12">
        <v>50000</v>
      </c>
      <c r="G205" s="12">
        <v>50000</v>
      </c>
      <c r="H205" s="12">
        <v>50000</v>
      </c>
      <c r="I205" s="12">
        <v>50000</v>
      </c>
      <c r="J205" s="1">
        <v>40</v>
      </c>
    </row>
    <row r="206" spans="3:10" x14ac:dyDescent="0.35">
      <c r="C206" s="1">
        <v>198</v>
      </c>
      <c r="D206" s="1" t="s">
        <v>246</v>
      </c>
      <c r="E206" s="12">
        <v>20000</v>
      </c>
      <c r="F206" s="12">
        <v>20000</v>
      </c>
      <c r="G206" s="12">
        <v>20000</v>
      </c>
      <c r="H206" s="12">
        <v>20000</v>
      </c>
      <c r="I206" s="12">
        <v>20000</v>
      </c>
      <c r="J206" s="1">
        <v>41</v>
      </c>
    </row>
    <row r="207" spans="3:10" x14ac:dyDescent="0.35">
      <c r="C207" s="1">
        <v>199</v>
      </c>
      <c r="D207" s="1" t="s">
        <v>247</v>
      </c>
      <c r="E207" s="12">
        <v>60000</v>
      </c>
      <c r="F207" s="12">
        <v>60000</v>
      </c>
      <c r="G207" s="12">
        <v>60000</v>
      </c>
      <c r="H207" s="12">
        <v>60000</v>
      </c>
      <c r="I207" s="12">
        <v>60000</v>
      </c>
      <c r="J207" s="1">
        <v>42</v>
      </c>
    </row>
    <row r="208" spans="3:10" x14ac:dyDescent="0.35">
      <c r="C208" s="1">
        <v>200</v>
      </c>
      <c r="D208" s="1" t="s">
        <v>248</v>
      </c>
      <c r="E208" s="12">
        <v>50000</v>
      </c>
      <c r="F208" s="12">
        <v>50000</v>
      </c>
      <c r="G208" s="12">
        <v>50000</v>
      </c>
      <c r="H208" s="12">
        <v>50000</v>
      </c>
      <c r="I208" s="12">
        <v>50000</v>
      </c>
      <c r="J208" s="1">
        <v>43</v>
      </c>
    </row>
    <row r="209" spans="3:10" x14ac:dyDescent="0.35">
      <c r="C209" s="1">
        <v>201</v>
      </c>
      <c r="D209" s="1" t="s">
        <v>249</v>
      </c>
      <c r="E209" s="12">
        <v>30000</v>
      </c>
      <c r="F209" s="12">
        <v>30000</v>
      </c>
      <c r="G209" s="12">
        <v>30000</v>
      </c>
      <c r="H209" s="12">
        <v>30000</v>
      </c>
      <c r="I209" s="12">
        <v>30000</v>
      </c>
      <c r="J209" s="1">
        <v>44</v>
      </c>
    </row>
    <row r="210" spans="3:10" x14ac:dyDescent="0.35">
      <c r="C210" s="1">
        <v>202</v>
      </c>
      <c r="D210" s="1" t="s">
        <v>250</v>
      </c>
      <c r="E210" s="12">
        <v>30000</v>
      </c>
      <c r="F210" s="12">
        <v>30000</v>
      </c>
      <c r="G210" s="12">
        <v>30000</v>
      </c>
      <c r="H210" s="12">
        <v>30000</v>
      </c>
      <c r="I210" s="12">
        <v>30000</v>
      </c>
      <c r="J210" s="1">
        <v>45</v>
      </c>
    </row>
    <row r="211" spans="3:10" x14ac:dyDescent="0.35">
      <c r="C211" s="1">
        <v>203</v>
      </c>
      <c r="D211" s="1" t="s">
        <v>251</v>
      </c>
      <c r="E211" s="12">
        <v>20000</v>
      </c>
      <c r="F211" s="12">
        <v>20000</v>
      </c>
      <c r="G211" s="12">
        <v>20000</v>
      </c>
      <c r="H211" s="12">
        <v>20000</v>
      </c>
      <c r="I211" s="12">
        <v>20000</v>
      </c>
      <c r="J211" s="1">
        <v>46</v>
      </c>
    </row>
    <row r="212" spans="3:10" x14ac:dyDescent="0.35">
      <c r="C212" s="1">
        <v>204</v>
      </c>
      <c r="D212" s="1" t="s">
        <v>252</v>
      </c>
      <c r="E212" s="12">
        <v>50000</v>
      </c>
      <c r="F212" s="12">
        <v>50000</v>
      </c>
      <c r="G212" s="12">
        <v>50000</v>
      </c>
      <c r="H212" s="12">
        <v>50000</v>
      </c>
      <c r="I212" s="12">
        <v>50000</v>
      </c>
      <c r="J212" s="1">
        <v>47</v>
      </c>
    </row>
    <row r="213" spans="3:10" x14ac:dyDescent="0.35">
      <c r="C213" s="1">
        <v>205</v>
      </c>
      <c r="D213" s="1" t="s">
        <v>253</v>
      </c>
      <c r="E213" s="12">
        <v>10000</v>
      </c>
      <c r="F213" s="12">
        <v>10000</v>
      </c>
      <c r="G213" s="12">
        <v>10000</v>
      </c>
      <c r="H213" s="12">
        <v>10000</v>
      </c>
      <c r="I213" s="12">
        <v>10000</v>
      </c>
      <c r="J213" s="1">
        <v>48</v>
      </c>
    </row>
    <row r="214" spans="3:10" x14ac:dyDescent="0.35">
      <c r="C214" s="1">
        <v>206</v>
      </c>
      <c r="D214" s="1" t="s">
        <v>254</v>
      </c>
      <c r="E214" s="12">
        <v>35000</v>
      </c>
      <c r="F214" s="12">
        <v>35000</v>
      </c>
      <c r="G214" s="12">
        <v>35000</v>
      </c>
      <c r="H214" s="12">
        <v>35000</v>
      </c>
      <c r="I214" s="12">
        <v>35000</v>
      </c>
      <c r="J214" s="1">
        <v>49</v>
      </c>
    </row>
    <row r="215" spans="3:10" x14ac:dyDescent="0.35">
      <c r="C215" s="1">
        <v>207</v>
      </c>
      <c r="D215" s="1" t="s">
        <v>255</v>
      </c>
      <c r="E215" s="12">
        <v>50000</v>
      </c>
      <c r="F215" s="12">
        <v>50000</v>
      </c>
      <c r="G215" s="12">
        <v>50000</v>
      </c>
      <c r="H215" s="12">
        <v>50000</v>
      </c>
      <c r="I215" s="12">
        <v>50000</v>
      </c>
      <c r="J215" s="1">
        <v>50</v>
      </c>
    </row>
    <row r="216" spans="3:10" x14ac:dyDescent="0.35">
      <c r="C216" s="1">
        <v>208</v>
      </c>
      <c r="D216" s="1" t="s">
        <v>256</v>
      </c>
      <c r="E216" s="12">
        <v>50000</v>
      </c>
      <c r="F216" s="12">
        <v>50000</v>
      </c>
      <c r="G216" s="12">
        <v>50000</v>
      </c>
      <c r="H216" s="12">
        <v>50000</v>
      </c>
      <c r="I216" s="12">
        <v>50000</v>
      </c>
      <c r="J216" s="1">
        <v>51</v>
      </c>
    </row>
    <row r="217" spans="3:10" x14ac:dyDescent="0.35">
      <c r="C217" s="1">
        <v>209</v>
      </c>
      <c r="D217" s="1" t="s">
        <v>257</v>
      </c>
      <c r="E217" s="12">
        <v>10000</v>
      </c>
      <c r="F217" s="12">
        <v>10000</v>
      </c>
      <c r="G217" s="12">
        <v>10000</v>
      </c>
      <c r="H217" s="12">
        <v>10000</v>
      </c>
      <c r="I217" s="12">
        <v>10000</v>
      </c>
      <c r="J217" s="1">
        <v>52</v>
      </c>
    </row>
    <row r="218" spans="3:10" x14ac:dyDescent="0.35">
      <c r="C218" s="1">
        <v>210</v>
      </c>
      <c r="D218" s="1" t="s">
        <v>258</v>
      </c>
      <c r="E218" s="1" t="s">
        <v>70</v>
      </c>
      <c r="F218" s="1" t="s">
        <v>70</v>
      </c>
      <c r="G218" s="1" t="s">
        <v>70</v>
      </c>
      <c r="H218" s="12">
        <v>75000</v>
      </c>
      <c r="I218" s="12">
        <v>75000</v>
      </c>
      <c r="J218" s="1">
        <v>53</v>
      </c>
    </row>
    <row r="219" spans="3:10" x14ac:dyDescent="0.35">
      <c r="C219" s="1">
        <v>211</v>
      </c>
      <c r="D219" s="1" t="s">
        <v>259</v>
      </c>
      <c r="E219" s="12">
        <v>2010000</v>
      </c>
      <c r="F219" s="12">
        <v>2010000</v>
      </c>
      <c r="G219" s="12">
        <v>2000000</v>
      </c>
      <c r="H219" s="12">
        <v>2000000</v>
      </c>
      <c r="I219" s="12">
        <v>2000000</v>
      </c>
      <c r="J219" s="1">
        <v>54</v>
      </c>
    </row>
    <row r="220" spans="3:10" x14ac:dyDescent="0.35">
      <c r="C220" s="1">
        <v>212</v>
      </c>
      <c r="D220" s="1" t="s">
        <v>260</v>
      </c>
      <c r="E220" s="12">
        <v>5000</v>
      </c>
      <c r="F220" s="12">
        <v>5000</v>
      </c>
      <c r="G220" s="12">
        <v>5000</v>
      </c>
      <c r="H220" s="12">
        <v>5000</v>
      </c>
      <c r="I220" s="12">
        <v>5000</v>
      </c>
      <c r="J220" s="1">
        <v>55</v>
      </c>
    </row>
    <row r="221" spans="3:10" x14ac:dyDescent="0.35">
      <c r="C221" s="1">
        <v>213</v>
      </c>
      <c r="D221" s="1" t="s">
        <v>261</v>
      </c>
      <c r="E221" s="12">
        <v>5000</v>
      </c>
      <c r="F221" s="12">
        <v>5000</v>
      </c>
      <c r="G221" s="12">
        <v>5000</v>
      </c>
      <c r="H221" s="12">
        <v>5000</v>
      </c>
      <c r="I221" s="12">
        <v>5000</v>
      </c>
      <c r="J221" s="1">
        <v>56</v>
      </c>
    </row>
    <row r="222" spans="3:10" x14ac:dyDescent="0.35">
      <c r="C222" s="1">
        <v>214</v>
      </c>
      <c r="D222" s="1" t="s">
        <v>262</v>
      </c>
      <c r="E222" s="12">
        <v>5000</v>
      </c>
      <c r="F222" s="12">
        <v>5000</v>
      </c>
      <c r="G222" s="12">
        <v>5000</v>
      </c>
      <c r="H222" s="12">
        <v>5000</v>
      </c>
      <c r="I222" s="12">
        <v>5000</v>
      </c>
      <c r="J222" s="1">
        <v>57</v>
      </c>
    </row>
    <row r="223" spans="3:10" x14ac:dyDescent="0.35">
      <c r="C223" s="1">
        <v>215</v>
      </c>
      <c r="D223" s="1" t="s">
        <v>263</v>
      </c>
      <c r="E223" s="12">
        <v>5000</v>
      </c>
      <c r="F223" s="12">
        <v>5000</v>
      </c>
      <c r="G223" s="12">
        <v>5000</v>
      </c>
      <c r="H223" s="12">
        <v>5000</v>
      </c>
      <c r="I223" s="12">
        <v>5000</v>
      </c>
      <c r="J223" s="1">
        <v>58</v>
      </c>
    </row>
    <row r="224" spans="3:10" x14ac:dyDescent="0.35">
      <c r="C224" s="1">
        <v>216</v>
      </c>
      <c r="D224" s="1" t="s">
        <v>264</v>
      </c>
      <c r="E224" s="12">
        <v>5000</v>
      </c>
      <c r="F224" s="12">
        <v>5000</v>
      </c>
      <c r="G224" s="12">
        <v>5000</v>
      </c>
      <c r="H224" s="12">
        <v>5000</v>
      </c>
      <c r="I224" s="12">
        <v>5000</v>
      </c>
      <c r="J224" s="1">
        <v>59</v>
      </c>
    </row>
    <row r="225" spans="3:10" x14ac:dyDescent="0.35">
      <c r="C225" s="1">
        <v>217</v>
      </c>
      <c r="D225" s="1" t="s">
        <v>265</v>
      </c>
      <c r="E225" s="12">
        <v>5000</v>
      </c>
      <c r="F225" s="12">
        <v>5000</v>
      </c>
      <c r="G225" s="12">
        <v>5000</v>
      </c>
      <c r="H225" s="12">
        <v>5000</v>
      </c>
      <c r="I225" s="12">
        <v>5000</v>
      </c>
      <c r="J225" s="1">
        <v>60</v>
      </c>
    </row>
    <row r="226" spans="3:10" x14ac:dyDescent="0.35">
      <c r="C226" s="1">
        <v>218</v>
      </c>
      <c r="D226" s="1" t="s">
        <v>266</v>
      </c>
      <c r="E226" s="12">
        <v>5000</v>
      </c>
      <c r="F226" s="12">
        <v>5000</v>
      </c>
      <c r="G226" s="12">
        <v>5000</v>
      </c>
      <c r="H226" s="12">
        <v>5000</v>
      </c>
      <c r="I226" s="12">
        <v>5000</v>
      </c>
      <c r="J226" s="1">
        <v>61</v>
      </c>
    </row>
    <row r="227" spans="3:10" x14ac:dyDescent="0.35">
      <c r="C227" s="1">
        <v>219</v>
      </c>
      <c r="D227" s="1" t="s">
        <v>267</v>
      </c>
      <c r="E227" s="12">
        <v>5000</v>
      </c>
      <c r="F227" s="12">
        <v>5000</v>
      </c>
      <c r="G227" s="12">
        <v>5000</v>
      </c>
      <c r="H227" s="12">
        <v>5000</v>
      </c>
      <c r="I227" s="12">
        <v>5000</v>
      </c>
      <c r="J227" s="1">
        <v>62</v>
      </c>
    </row>
    <row r="228" spans="3:10" x14ac:dyDescent="0.35">
      <c r="C228" s="1">
        <v>220</v>
      </c>
      <c r="D228" s="1" t="s">
        <v>268</v>
      </c>
      <c r="E228" s="12">
        <v>5000</v>
      </c>
      <c r="F228" s="12">
        <v>5000</v>
      </c>
      <c r="G228" s="12">
        <v>5000</v>
      </c>
      <c r="H228" s="12">
        <v>5000</v>
      </c>
      <c r="I228" s="12">
        <v>10000</v>
      </c>
      <c r="J228" s="1">
        <v>63</v>
      </c>
    </row>
    <row r="229" spans="3:10" x14ac:dyDescent="0.35">
      <c r="C229" s="1">
        <v>221</v>
      </c>
      <c r="D229" s="1" t="s">
        <v>269</v>
      </c>
      <c r="E229" s="12">
        <v>5000</v>
      </c>
      <c r="F229" s="12">
        <v>5000</v>
      </c>
      <c r="G229" s="12">
        <v>5000</v>
      </c>
      <c r="H229" s="12">
        <v>5000</v>
      </c>
      <c r="I229" s="12">
        <v>10000</v>
      </c>
      <c r="J229" s="1">
        <v>64</v>
      </c>
    </row>
    <row r="230" spans="3:10" x14ac:dyDescent="0.35">
      <c r="C230" s="1">
        <v>222</v>
      </c>
      <c r="D230" s="1" t="s">
        <v>270</v>
      </c>
      <c r="E230" s="12">
        <v>5000</v>
      </c>
      <c r="F230" s="12">
        <v>5000</v>
      </c>
      <c r="G230" s="12">
        <v>5000</v>
      </c>
      <c r="H230" s="12">
        <v>5000</v>
      </c>
      <c r="I230" s="12">
        <v>10000</v>
      </c>
      <c r="J230" s="1">
        <v>65</v>
      </c>
    </row>
    <row r="231" spans="3:10" x14ac:dyDescent="0.35">
      <c r="C231" s="1">
        <v>223</v>
      </c>
      <c r="D231" s="1" t="s">
        <v>271</v>
      </c>
      <c r="E231" s="12">
        <v>5000</v>
      </c>
      <c r="F231" s="12">
        <v>5000</v>
      </c>
      <c r="G231" s="12">
        <v>5000</v>
      </c>
      <c r="H231" s="12">
        <v>5000</v>
      </c>
      <c r="I231" s="12">
        <v>10000</v>
      </c>
      <c r="J231" s="1">
        <v>66</v>
      </c>
    </row>
    <row r="232" spans="3:10" x14ac:dyDescent="0.35">
      <c r="C232" s="1">
        <v>224</v>
      </c>
      <c r="D232" s="1" t="s">
        <v>272</v>
      </c>
      <c r="E232" s="12">
        <v>15000</v>
      </c>
      <c r="F232" s="12">
        <v>15000</v>
      </c>
      <c r="G232" s="12">
        <v>15000</v>
      </c>
      <c r="H232" s="12">
        <v>15000</v>
      </c>
      <c r="I232" s="12">
        <v>15000</v>
      </c>
      <c r="J232" s="1">
        <v>67</v>
      </c>
    </row>
    <row r="233" spans="3:10" x14ac:dyDescent="0.35">
      <c r="C233" s="1">
        <v>225</v>
      </c>
      <c r="D233" s="1" t="s">
        <v>273</v>
      </c>
      <c r="E233" s="12">
        <v>15000</v>
      </c>
      <c r="F233" s="12">
        <v>15000</v>
      </c>
      <c r="G233" s="12">
        <v>15000</v>
      </c>
      <c r="H233" s="12">
        <v>15000</v>
      </c>
      <c r="I233" s="12">
        <v>15000</v>
      </c>
      <c r="J233" s="1">
        <v>68</v>
      </c>
    </row>
    <row r="234" spans="3:10" x14ac:dyDescent="0.35">
      <c r="C234" s="1">
        <v>226</v>
      </c>
      <c r="D234" s="1" t="s">
        <v>274</v>
      </c>
      <c r="E234" s="12">
        <v>15000</v>
      </c>
      <c r="F234" s="12">
        <v>15000</v>
      </c>
      <c r="G234" s="12">
        <v>15000</v>
      </c>
      <c r="H234" s="12">
        <v>15000</v>
      </c>
      <c r="I234" s="12">
        <v>15000</v>
      </c>
      <c r="J234" s="1">
        <v>69</v>
      </c>
    </row>
    <row r="235" spans="3:10" x14ac:dyDescent="0.35">
      <c r="C235" s="1">
        <v>227</v>
      </c>
      <c r="D235" s="1" t="s">
        <v>275</v>
      </c>
      <c r="E235" s="12">
        <v>15000</v>
      </c>
      <c r="F235" s="12">
        <v>15000</v>
      </c>
      <c r="G235" s="12">
        <v>15000</v>
      </c>
      <c r="H235" s="12">
        <v>15000</v>
      </c>
      <c r="I235" s="12">
        <v>15000</v>
      </c>
      <c r="J235" s="1">
        <v>70</v>
      </c>
    </row>
    <row r="236" spans="3:10" x14ac:dyDescent="0.35">
      <c r="C236" s="1">
        <v>228</v>
      </c>
      <c r="D236" s="1" t="s">
        <v>276</v>
      </c>
      <c r="E236" s="12">
        <v>5000</v>
      </c>
      <c r="F236" s="12">
        <v>5000</v>
      </c>
      <c r="G236" s="12">
        <v>5000</v>
      </c>
      <c r="H236" s="12">
        <v>5000</v>
      </c>
      <c r="I236" s="12">
        <v>5000</v>
      </c>
      <c r="J236" s="1">
        <v>71</v>
      </c>
    </row>
    <row r="237" spans="3:10" x14ac:dyDescent="0.35">
      <c r="C237" s="1">
        <v>229</v>
      </c>
      <c r="D237" s="1" t="s">
        <v>277</v>
      </c>
      <c r="E237" s="12">
        <v>5000</v>
      </c>
      <c r="F237" s="12">
        <v>5000</v>
      </c>
      <c r="G237" s="12">
        <v>5000</v>
      </c>
      <c r="H237" s="12">
        <v>5000</v>
      </c>
      <c r="I237" s="12">
        <v>5000</v>
      </c>
      <c r="J237" s="1">
        <v>72</v>
      </c>
    </row>
    <row r="238" spans="3:10" x14ac:dyDescent="0.35">
      <c r="C238" s="1">
        <v>230</v>
      </c>
      <c r="D238" s="1" t="s">
        <v>278</v>
      </c>
      <c r="E238" s="12">
        <v>5000</v>
      </c>
      <c r="F238" s="12">
        <v>5000</v>
      </c>
      <c r="G238" s="12">
        <v>5000</v>
      </c>
      <c r="H238" s="12">
        <v>5000</v>
      </c>
      <c r="I238" s="12">
        <v>5000</v>
      </c>
      <c r="J238" s="1">
        <v>73</v>
      </c>
    </row>
    <row r="239" spans="3:10" x14ac:dyDescent="0.35">
      <c r="C239" s="1">
        <v>231</v>
      </c>
      <c r="D239" s="1" t="s">
        <v>279</v>
      </c>
      <c r="E239" s="12">
        <v>5000</v>
      </c>
      <c r="F239" s="12">
        <v>5000</v>
      </c>
      <c r="G239" s="12">
        <v>5000</v>
      </c>
      <c r="H239" s="12">
        <v>5000</v>
      </c>
      <c r="I239" s="12">
        <v>5000</v>
      </c>
      <c r="J239" s="1">
        <v>74</v>
      </c>
    </row>
    <row r="240" spans="3:10" x14ac:dyDescent="0.35">
      <c r="C240" s="1">
        <v>232</v>
      </c>
      <c r="D240" s="1" t="s">
        <v>280</v>
      </c>
      <c r="E240" s="12">
        <v>10000</v>
      </c>
      <c r="F240" s="12">
        <v>10000</v>
      </c>
      <c r="G240" s="12">
        <v>10000</v>
      </c>
      <c r="H240" s="12">
        <v>10000</v>
      </c>
      <c r="I240" s="12">
        <v>10000</v>
      </c>
      <c r="J240" s="1">
        <v>75</v>
      </c>
    </row>
    <row r="241" spans="3:10" x14ac:dyDescent="0.35">
      <c r="C241" s="1">
        <v>233</v>
      </c>
      <c r="D241" s="1" t="s">
        <v>281</v>
      </c>
      <c r="E241" s="12">
        <v>10000</v>
      </c>
      <c r="F241" s="12">
        <v>10000</v>
      </c>
      <c r="G241" s="12">
        <v>10000</v>
      </c>
      <c r="H241" s="12">
        <v>10000</v>
      </c>
      <c r="I241" s="12">
        <v>10000</v>
      </c>
      <c r="J241" s="1">
        <v>76</v>
      </c>
    </row>
    <row r="242" spans="3:10" x14ac:dyDescent="0.35">
      <c r="C242" s="1">
        <v>234</v>
      </c>
      <c r="D242" s="1" t="s">
        <v>282</v>
      </c>
      <c r="E242" s="12">
        <v>10000</v>
      </c>
      <c r="F242" s="12">
        <v>10000</v>
      </c>
      <c r="G242" s="12">
        <v>10000</v>
      </c>
      <c r="H242" s="12">
        <v>10000</v>
      </c>
      <c r="I242" s="12">
        <v>10000</v>
      </c>
      <c r="J242" s="1">
        <v>77</v>
      </c>
    </row>
    <row r="243" spans="3:10" x14ac:dyDescent="0.35">
      <c r="C243" s="1">
        <v>235</v>
      </c>
      <c r="D243" s="1" t="s">
        <v>283</v>
      </c>
      <c r="E243" s="12">
        <v>10000</v>
      </c>
      <c r="F243" s="12">
        <v>10000</v>
      </c>
      <c r="G243" s="12">
        <v>10000</v>
      </c>
      <c r="H243" s="12">
        <v>10000</v>
      </c>
      <c r="I243" s="12">
        <v>10000</v>
      </c>
      <c r="J243" s="1">
        <v>78</v>
      </c>
    </row>
    <row r="244" spans="3:10" x14ac:dyDescent="0.35">
      <c r="C244" s="1">
        <v>236</v>
      </c>
      <c r="D244" s="1" t="s">
        <v>284</v>
      </c>
      <c r="E244" s="12">
        <v>30000</v>
      </c>
      <c r="F244" s="12">
        <v>30000</v>
      </c>
      <c r="G244" s="12">
        <v>30000</v>
      </c>
      <c r="H244" s="12">
        <v>30000</v>
      </c>
      <c r="I244" s="12">
        <v>30000</v>
      </c>
      <c r="J244" s="1">
        <v>79</v>
      </c>
    </row>
    <row r="245" spans="3:10" x14ac:dyDescent="0.35">
      <c r="C245" s="1">
        <v>237</v>
      </c>
      <c r="D245" s="1" t="s">
        <v>285</v>
      </c>
      <c r="E245" s="12">
        <v>10000</v>
      </c>
      <c r="F245" s="12">
        <v>10000</v>
      </c>
      <c r="G245" s="12">
        <v>10000</v>
      </c>
      <c r="H245" s="12">
        <v>10000</v>
      </c>
      <c r="I245" s="12">
        <v>10000</v>
      </c>
      <c r="J245" s="1">
        <v>80</v>
      </c>
    </row>
    <row r="246" spans="3:10" x14ac:dyDescent="0.35">
      <c r="C246" s="1">
        <v>238</v>
      </c>
      <c r="D246" s="1" t="s">
        <v>286</v>
      </c>
      <c r="E246" s="12">
        <v>10000</v>
      </c>
      <c r="F246" s="12">
        <v>10000</v>
      </c>
      <c r="G246" s="12">
        <v>10000</v>
      </c>
      <c r="H246" s="12">
        <v>10000</v>
      </c>
      <c r="I246" s="12">
        <v>10000</v>
      </c>
      <c r="J246" s="1">
        <v>81</v>
      </c>
    </row>
    <row r="247" spans="3:10" x14ac:dyDescent="0.35">
      <c r="C247" s="1">
        <v>239</v>
      </c>
      <c r="D247" s="1" t="s">
        <v>287</v>
      </c>
      <c r="E247" s="12">
        <v>10000</v>
      </c>
      <c r="F247" s="12">
        <v>10000</v>
      </c>
      <c r="G247" s="12">
        <v>10000</v>
      </c>
      <c r="H247" s="12">
        <v>10000</v>
      </c>
      <c r="I247" s="12">
        <v>10000</v>
      </c>
      <c r="J247" s="1">
        <v>82</v>
      </c>
    </row>
    <row r="248" spans="3:10" x14ac:dyDescent="0.35">
      <c r="C248" s="1">
        <v>240</v>
      </c>
      <c r="D248" s="1" t="s">
        <v>288</v>
      </c>
      <c r="E248" s="12">
        <v>10000</v>
      </c>
      <c r="F248" s="12">
        <v>10000</v>
      </c>
      <c r="G248" s="12">
        <v>10000</v>
      </c>
      <c r="H248" s="12">
        <v>10000</v>
      </c>
      <c r="I248" s="12">
        <v>10000</v>
      </c>
      <c r="J248" s="1">
        <v>83</v>
      </c>
    </row>
    <row r="249" spans="3:10" x14ac:dyDescent="0.35">
      <c r="C249" s="1">
        <v>241</v>
      </c>
      <c r="D249" s="1" t="s">
        <v>289</v>
      </c>
      <c r="E249" s="12">
        <v>20000</v>
      </c>
      <c r="F249" s="12">
        <v>20000</v>
      </c>
      <c r="G249" s="12">
        <v>20000</v>
      </c>
      <c r="H249" s="12">
        <v>20000</v>
      </c>
      <c r="I249" s="12">
        <v>20000</v>
      </c>
      <c r="J249" s="1">
        <v>84</v>
      </c>
    </row>
    <row r="250" spans="3:10" x14ac:dyDescent="0.35">
      <c r="C250" s="1">
        <v>242</v>
      </c>
      <c r="D250" s="1" t="s">
        <v>290</v>
      </c>
      <c r="E250" s="12">
        <v>5000</v>
      </c>
      <c r="F250" s="12">
        <v>5000</v>
      </c>
      <c r="G250" s="12">
        <v>5000</v>
      </c>
      <c r="H250" s="12">
        <v>5000</v>
      </c>
      <c r="I250" s="12">
        <v>5000</v>
      </c>
      <c r="J250" s="1">
        <v>85</v>
      </c>
    </row>
    <row r="251" spans="3:10" x14ac:dyDescent="0.35">
      <c r="C251" s="1">
        <v>243</v>
      </c>
      <c r="D251" s="1" t="s">
        <v>291</v>
      </c>
      <c r="E251" s="12">
        <v>20000</v>
      </c>
      <c r="F251" s="12">
        <v>20000</v>
      </c>
      <c r="G251" s="12">
        <v>20000</v>
      </c>
      <c r="H251" s="12">
        <v>20000</v>
      </c>
      <c r="I251" s="12">
        <v>20000</v>
      </c>
      <c r="J251" s="1">
        <v>86</v>
      </c>
    </row>
    <row r="252" spans="3:10" x14ac:dyDescent="0.35">
      <c r="C252" s="1">
        <v>244</v>
      </c>
      <c r="D252" s="1" t="s">
        <v>292</v>
      </c>
      <c r="E252" s="12">
        <v>6000</v>
      </c>
      <c r="F252" s="12">
        <v>6000</v>
      </c>
      <c r="G252" s="12">
        <v>6000</v>
      </c>
      <c r="H252" s="12">
        <v>6000</v>
      </c>
      <c r="I252" s="12">
        <v>6000</v>
      </c>
      <c r="J252" s="1">
        <v>87</v>
      </c>
    </row>
    <row r="253" spans="3:10" x14ac:dyDescent="0.35">
      <c r="C253" s="1">
        <v>245</v>
      </c>
      <c r="D253" s="1" t="s">
        <v>293</v>
      </c>
      <c r="E253" s="12">
        <v>10000</v>
      </c>
      <c r="F253" s="12">
        <v>10000</v>
      </c>
      <c r="G253" s="12">
        <v>10000</v>
      </c>
      <c r="H253" s="12">
        <v>10000</v>
      </c>
      <c r="I253" s="12">
        <v>10000</v>
      </c>
      <c r="J253" s="1">
        <v>88</v>
      </c>
    </row>
    <row r="254" spans="3:10" x14ac:dyDescent="0.35">
      <c r="C254" s="1">
        <v>246</v>
      </c>
      <c r="D254" s="1" t="s">
        <v>294</v>
      </c>
      <c r="E254" s="12">
        <v>20000</v>
      </c>
      <c r="F254" s="12">
        <v>20000</v>
      </c>
      <c r="G254" s="12">
        <v>20000</v>
      </c>
      <c r="H254" s="12">
        <v>20000</v>
      </c>
      <c r="I254" s="12">
        <v>20000</v>
      </c>
      <c r="J254" s="1">
        <v>89</v>
      </c>
    </row>
    <row r="255" spans="3:10" x14ac:dyDescent="0.35">
      <c r="C255" s="1">
        <v>247</v>
      </c>
      <c r="D255" s="1" t="s">
        <v>295</v>
      </c>
      <c r="E255" s="12">
        <v>5000</v>
      </c>
      <c r="F255" s="12">
        <v>5000</v>
      </c>
      <c r="G255" s="12">
        <v>5000</v>
      </c>
      <c r="H255" s="12">
        <v>5000</v>
      </c>
      <c r="I255" s="12">
        <v>10000</v>
      </c>
      <c r="J255" s="1">
        <v>90</v>
      </c>
    </row>
    <row r="256" spans="3:10" x14ac:dyDescent="0.35">
      <c r="C256" s="1">
        <v>248</v>
      </c>
      <c r="D256" s="1" t="s">
        <v>296</v>
      </c>
      <c r="E256" s="1" t="s">
        <v>70</v>
      </c>
      <c r="F256" s="1" t="s">
        <v>70</v>
      </c>
      <c r="G256" s="12">
        <v>300000</v>
      </c>
      <c r="H256" s="12">
        <v>300000</v>
      </c>
      <c r="I256" s="12">
        <v>300000</v>
      </c>
      <c r="J256" s="1">
        <v>91</v>
      </c>
    </row>
    <row r="257" spans="3:10" x14ac:dyDescent="0.35">
      <c r="C257" s="1">
        <v>249</v>
      </c>
      <c r="D257" s="1" t="s">
        <v>297</v>
      </c>
      <c r="E257" s="1" t="s">
        <v>70</v>
      </c>
      <c r="F257" s="1" t="s">
        <v>70</v>
      </c>
      <c r="G257" s="12">
        <v>200000</v>
      </c>
      <c r="H257" s="12">
        <v>200000</v>
      </c>
      <c r="I257" s="12">
        <v>200000</v>
      </c>
      <c r="J257" s="1">
        <v>92</v>
      </c>
    </row>
    <row r="258" spans="3:10" x14ac:dyDescent="0.35">
      <c r="C258" s="1">
        <v>250</v>
      </c>
      <c r="D258" s="1" t="s">
        <v>298</v>
      </c>
      <c r="E258" s="1" t="s">
        <v>70</v>
      </c>
      <c r="F258" s="1" t="s">
        <v>70</v>
      </c>
      <c r="G258" s="12">
        <v>10000</v>
      </c>
      <c r="H258" s="12">
        <v>10000</v>
      </c>
      <c r="I258" s="12">
        <v>10000</v>
      </c>
      <c r="J258" s="1">
        <v>93</v>
      </c>
    </row>
    <row r="259" spans="3:10" x14ac:dyDescent="0.35">
      <c r="C259" s="1">
        <v>251</v>
      </c>
      <c r="D259" s="1" t="s">
        <v>299</v>
      </c>
      <c r="E259" s="1" t="s">
        <v>70</v>
      </c>
      <c r="F259" s="1" t="s">
        <v>70</v>
      </c>
      <c r="G259" s="12">
        <v>60000</v>
      </c>
      <c r="H259" s="12">
        <v>60000</v>
      </c>
      <c r="I259" s="12">
        <v>60000</v>
      </c>
      <c r="J259" s="1">
        <v>94</v>
      </c>
    </row>
    <row r="260" spans="3:10" x14ac:dyDescent="0.35">
      <c r="C260" s="1">
        <v>252</v>
      </c>
      <c r="D260" s="1" t="s">
        <v>300</v>
      </c>
      <c r="E260" s="1" t="s">
        <v>70</v>
      </c>
      <c r="F260" s="1" t="s">
        <v>70</v>
      </c>
      <c r="G260" s="12">
        <v>100000</v>
      </c>
      <c r="H260" s="12">
        <v>100000</v>
      </c>
      <c r="I260" s="12">
        <v>100000</v>
      </c>
      <c r="J260" s="1">
        <v>95</v>
      </c>
    </row>
    <row r="261" spans="3:10" x14ac:dyDescent="0.35">
      <c r="C261" s="1">
        <v>253</v>
      </c>
      <c r="D261" s="1" t="s">
        <v>301</v>
      </c>
      <c r="E261" s="1" t="s">
        <v>70</v>
      </c>
      <c r="F261" s="1" t="s">
        <v>70</v>
      </c>
      <c r="G261" s="12">
        <v>150000</v>
      </c>
      <c r="H261" s="12">
        <v>150000</v>
      </c>
      <c r="I261" s="12">
        <v>150000</v>
      </c>
      <c r="J261" s="1">
        <v>96</v>
      </c>
    </row>
    <row r="262" spans="3:10" x14ac:dyDescent="0.35">
      <c r="C262" s="1">
        <v>254</v>
      </c>
      <c r="D262" s="1" t="s">
        <v>302</v>
      </c>
      <c r="E262" s="1" t="s">
        <v>70</v>
      </c>
      <c r="F262" s="1" t="s">
        <v>70</v>
      </c>
      <c r="G262" s="12">
        <v>50000</v>
      </c>
      <c r="H262" s="12">
        <v>50000</v>
      </c>
      <c r="I262" s="12">
        <v>50000</v>
      </c>
      <c r="J262" s="1">
        <v>97</v>
      </c>
    </row>
    <row r="263" spans="3:10" x14ac:dyDescent="0.35">
      <c r="C263" s="1">
        <v>255</v>
      </c>
      <c r="D263" s="1" t="s">
        <v>303</v>
      </c>
      <c r="E263" s="12">
        <v>50000</v>
      </c>
      <c r="F263" s="12">
        <v>50000</v>
      </c>
      <c r="G263" s="12">
        <v>20000</v>
      </c>
      <c r="H263" s="12">
        <v>20000</v>
      </c>
      <c r="I263" s="12">
        <v>20000</v>
      </c>
      <c r="J263" s="1">
        <v>98</v>
      </c>
    </row>
    <row r="264" spans="3:10" x14ac:dyDescent="0.35">
      <c r="C264" s="1">
        <v>256</v>
      </c>
      <c r="D264" s="1" t="s">
        <v>304</v>
      </c>
      <c r="E264" s="12">
        <v>50000</v>
      </c>
      <c r="F264" s="12">
        <v>50000</v>
      </c>
      <c r="G264" s="12">
        <v>50000</v>
      </c>
      <c r="H264" s="12">
        <v>50000</v>
      </c>
      <c r="I264" s="12">
        <v>50000</v>
      </c>
      <c r="J264" s="1">
        <v>99</v>
      </c>
    </row>
    <row r="265" spans="3:10" x14ac:dyDescent="0.35">
      <c r="C265" s="1">
        <v>257</v>
      </c>
      <c r="D265" s="1" t="s">
        <v>305</v>
      </c>
      <c r="E265" s="12">
        <v>110000</v>
      </c>
      <c r="F265" s="12">
        <v>110000</v>
      </c>
      <c r="G265" s="12">
        <v>110000</v>
      </c>
      <c r="H265" s="12">
        <v>110000</v>
      </c>
      <c r="I265" s="12">
        <v>110000</v>
      </c>
      <c r="J265" s="1">
        <v>100</v>
      </c>
    </row>
    <row r="266" spans="3:10" x14ac:dyDescent="0.35">
      <c r="C266" s="1">
        <v>258</v>
      </c>
      <c r="D266" s="1" t="s">
        <v>306</v>
      </c>
      <c r="E266" s="12">
        <v>50000</v>
      </c>
      <c r="F266" s="12">
        <v>50000</v>
      </c>
      <c r="G266" s="12">
        <v>50000</v>
      </c>
      <c r="H266" s="12">
        <v>50000</v>
      </c>
      <c r="I266" s="12">
        <v>50000</v>
      </c>
      <c r="J266" s="1">
        <v>101</v>
      </c>
    </row>
    <row r="267" spans="3:10" x14ac:dyDescent="0.35">
      <c r="C267" s="1">
        <v>259</v>
      </c>
      <c r="D267" s="1" t="s">
        <v>307</v>
      </c>
      <c r="E267" s="12">
        <v>50000</v>
      </c>
      <c r="F267" s="12">
        <v>50000</v>
      </c>
      <c r="G267" s="12">
        <v>50000</v>
      </c>
      <c r="H267" s="12">
        <v>50000</v>
      </c>
      <c r="I267" s="12">
        <v>50000</v>
      </c>
      <c r="J267" s="1">
        <v>102</v>
      </c>
    </row>
    <row r="268" spans="3:10" x14ac:dyDescent="0.35">
      <c r="C268" s="1">
        <v>260</v>
      </c>
      <c r="D268" s="1" t="s">
        <v>308</v>
      </c>
      <c r="E268" s="12">
        <v>50000</v>
      </c>
      <c r="F268" s="12">
        <v>50000</v>
      </c>
      <c r="G268" s="12">
        <v>50000</v>
      </c>
      <c r="H268" s="12">
        <v>50000</v>
      </c>
      <c r="I268" s="12">
        <v>50000</v>
      </c>
      <c r="J268" s="1">
        <v>103</v>
      </c>
    </row>
    <row r="269" spans="3:10" x14ac:dyDescent="0.35">
      <c r="C269" s="1">
        <v>261</v>
      </c>
      <c r="D269" s="1" t="s">
        <v>309</v>
      </c>
      <c r="E269" s="1" t="s">
        <v>70</v>
      </c>
      <c r="F269" s="1" t="s">
        <v>70</v>
      </c>
      <c r="G269" s="1" t="s">
        <v>70</v>
      </c>
      <c r="H269" s="12">
        <v>50000</v>
      </c>
      <c r="I269" s="12">
        <v>50000</v>
      </c>
      <c r="J269" s="1">
        <v>104</v>
      </c>
    </row>
    <row r="270" spans="3:10" x14ac:dyDescent="0.35">
      <c r="C270" s="1">
        <v>262</v>
      </c>
      <c r="D270" s="1" t="s">
        <v>310</v>
      </c>
      <c r="E270" s="1" t="s">
        <v>70</v>
      </c>
      <c r="F270" s="1" t="s">
        <v>70</v>
      </c>
      <c r="G270" s="1" t="s">
        <v>70</v>
      </c>
      <c r="H270" s="12">
        <v>20000</v>
      </c>
      <c r="I270" s="12">
        <v>20000</v>
      </c>
      <c r="J270" s="1">
        <v>105</v>
      </c>
    </row>
    <row r="271" spans="3:10" x14ac:dyDescent="0.35">
      <c r="C271" s="1">
        <v>263</v>
      </c>
      <c r="D271" s="1" t="s">
        <v>311</v>
      </c>
      <c r="E271" s="1" t="s">
        <v>70</v>
      </c>
      <c r="F271" s="1" t="s">
        <v>70</v>
      </c>
      <c r="G271" s="12">
        <v>20000</v>
      </c>
      <c r="H271" s="1" t="s">
        <v>70</v>
      </c>
      <c r="I271" s="1" t="s">
        <v>70</v>
      </c>
    </row>
    <row r="272" spans="3:10" x14ac:dyDescent="0.35">
      <c r="C272" s="1">
        <v>264</v>
      </c>
      <c r="D272" s="1" t="s">
        <v>312</v>
      </c>
      <c r="E272" s="1" t="s">
        <v>70</v>
      </c>
      <c r="F272" s="1" t="s">
        <v>70</v>
      </c>
      <c r="G272" s="12">
        <v>20000</v>
      </c>
      <c r="H272" s="1" t="s">
        <v>70</v>
      </c>
      <c r="I272" s="1" t="s">
        <v>70</v>
      </c>
    </row>
    <row r="273" spans="3:10" x14ac:dyDescent="0.35">
      <c r="C273" s="1">
        <v>265</v>
      </c>
      <c r="D273" s="1" t="s">
        <v>313</v>
      </c>
      <c r="E273" s="12">
        <v>15000</v>
      </c>
      <c r="F273" s="12">
        <v>15000</v>
      </c>
      <c r="G273" s="12">
        <v>15000</v>
      </c>
      <c r="H273" s="12">
        <v>15000</v>
      </c>
      <c r="I273" s="12">
        <v>15000</v>
      </c>
      <c r="J273" s="1">
        <v>106</v>
      </c>
    </row>
    <row r="274" spans="3:10" x14ac:dyDescent="0.35">
      <c r="C274" s="1">
        <v>266</v>
      </c>
      <c r="D274" s="1" t="s">
        <v>314</v>
      </c>
      <c r="E274" s="1" t="s">
        <v>70</v>
      </c>
      <c r="F274" s="1" t="s">
        <v>70</v>
      </c>
      <c r="G274" s="12">
        <v>30000</v>
      </c>
      <c r="H274" s="1" t="s">
        <v>70</v>
      </c>
      <c r="I274" s="1" t="s">
        <v>70</v>
      </c>
    </row>
    <row r="275" spans="3:10" x14ac:dyDescent="0.35">
      <c r="C275" s="1">
        <v>267</v>
      </c>
      <c r="D275" s="1" t="s">
        <v>315</v>
      </c>
      <c r="E275" s="1" t="s">
        <v>70</v>
      </c>
      <c r="F275" s="1" t="s">
        <v>70</v>
      </c>
      <c r="G275" s="1" t="s">
        <v>70</v>
      </c>
      <c r="H275" s="12">
        <v>10000</v>
      </c>
      <c r="I275" s="12">
        <v>10000</v>
      </c>
      <c r="J275" s="1">
        <v>107</v>
      </c>
    </row>
    <row r="276" spans="3:10" x14ac:dyDescent="0.35">
      <c r="C276" s="1">
        <v>268</v>
      </c>
      <c r="D276" s="1" t="s">
        <v>316</v>
      </c>
      <c r="E276" s="12">
        <v>60000</v>
      </c>
      <c r="F276" s="12">
        <v>60000</v>
      </c>
      <c r="G276" s="12">
        <v>50000</v>
      </c>
      <c r="H276" s="12">
        <v>50000</v>
      </c>
      <c r="I276" s="12">
        <v>50000</v>
      </c>
      <c r="J276" s="1">
        <v>108</v>
      </c>
    </row>
    <row r="277" spans="3:10" x14ac:dyDescent="0.35">
      <c r="C277" s="1">
        <v>269</v>
      </c>
      <c r="D277" s="1" t="s">
        <v>317</v>
      </c>
      <c r="E277" s="12">
        <v>10000</v>
      </c>
      <c r="F277" s="12">
        <v>10000</v>
      </c>
      <c r="G277" s="12">
        <v>10000</v>
      </c>
      <c r="H277" s="12">
        <v>10000</v>
      </c>
      <c r="I277" s="12">
        <v>10000</v>
      </c>
      <c r="J277" s="1">
        <v>109</v>
      </c>
    </row>
    <row r="278" spans="3:10" x14ac:dyDescent="0.35">
      <c r="C278" s="1">
        <v>270</v>
      </c>
      <c r="D278" s="1" t="s">
        <v>318</v>
      </c>
      <c r="E278" s="1" t="s">
        <v>70</v>
      </c>
      <c r="F278" s="12">
        <v>30000</v>
      </c>
      <c r="G278" s="1" t="s">
        <v>70</v>
      </c>
      <c r="H278" s="1" t="s">
        <v>70</v>
      </c>
      <c r="I278" s="1" t="s">
        <v>70</v>
      </c>
    </row>
    <row r="279" spans="3:10" x14ac:dyDescent="0.35">
      <c r="C279" s="1">
        <v>271</v>
      </c>
      <c r="D279" s="1" t="s">
        <v>319</v>
      </c>
      <c r="E279" s="1" t="s">
        <v>70</v>
      </c>
      <c r="F279" s="12">
        <v>30000</v>
      </c>
      <c r="G279" s="1" t="s">
        <v>70</v>
      </c>
      <c r="H279" s="1" t="s">
        <v>70</v>
      </c>
      <c r="I279" s="1" t="s">
        <v>70</v>
      </c>
    </row>
    <row r="280" spans="3:10" x14ac:dyDescent="0.35">
      <c r="C280" s="1">
        <v>272</v>
      </c>
      <c r="D280" s="1" t="s">
        <v>320</v>
      </c>
      <c r="E280" s="12">
        <v>50000</v>
      </c>
      <c r="F280" s="12">
        <v>50000</v>
      </c>
      <c r="G280" s="12">
        <v>50000</v>
      </c>
      <c r="H280" s="12">
        <v>50000</v>
      </c>
      <c r="I280" s="12">
        <v>55000</v>
      </c>
      <c r="J280" s="1">
        <v>110</v>
      </c>
    </row>
    <row r="281" spans="3:10" x14ac:dyDescent="0.35">
      <c r="C281" s="1">
        <v>273</v>
      </c>
      <c r="D281" s="1" t="s">
        <v>321</v>
      </c>
      <c r="E281" s="12">
        <v>30000</v>
      </c>
      <c r="F281" s="12">
        <v>30000</v>
      </c>
      <c r="G281" s="12">
        <v>35000</v>
      </c>
      <c r="H281" s="12">
        <v>35000</v>
      </c>
      <c r="I281" s="12">
        <v>50000</v>
      </c>
      <c r="J281" s="1">
        <v>111</v>
      </c>
    </row>
    <row r="282" spans="3:10" x14ac:dyDescent="0.35">
      <c r="C282" s="1">
        <v>274</v>
      </c>
      <c r="D282" s="1" t="s">
        <v>322</v>
      </c>
      <c r="E282" s="12">
        <v>10000</v>
      </c>
      <c r="F282" s="12">
        <v>10000</v>
      </c>
      <c r="G282" s="12">
        <v>10000</v>
      </c>
      <c r="H282" s="12">
        <v>10000</v>
      </c>
      <c r="I282" s="12">
        <v>10000</v>
      </c>
      <c r="J282" s="1">
        <v>112</v>
      </c>
    </row>
    <row r="283" spans="3:10" x14ac:dyDescent="0.35">
      <c r="C283" s="1">
        <v>275</v>
      </c>
      <c r="D283" s="1" t="s">
        <v>323</v>
      </c>
      <c r="E283" s="1" t="s">
        <v>70</v>
      </c>
      <c r="F283" s="1" t="s">
        <v>70</v>
      </c>
      <c r="G283" s="1" t="s">
        <v>70</v>
      </c>
      <c r="H283" s="12">
        <v>5000</v>
      </c>
      <c r="I283" s="12">
        <v>5000</v>
      </c>
      <c r="J283" s="1">
        <v>113</v>
      </c>
    </row>
    <row r="284" spans="3:10" x14ac:dyDescent="0.35">
      <c r="C284" s="1">
        <v>276</v>
      </c>
      <c r="D284" s="1" t="s">
        <v>324</v>
      </c>
      <c r="E284" s="12">
        <v>30000</v>
      </c>
      <c r="F284" s="12">
        <v>30000</v>
      </c>
      <c r="G284" s="12">
        <v>30000</v>
      </c>
      <c r="H284" s="12">
        <v>30000</v>
      </c>
      <c r="I284" s="12">
        <v>30000</v>
      </c>
      <c r="J284" s="1">
        <v>114</v>
      </c>
    </row>
    <row r="285" spans="3:10" x14ac:dyDescent="0.35">
      <c r="C285" s="1">
        <v>277</v>
      </c>
      <c r="D285" s="1" t="s">
        <v>325</v>
      </c>
      <c r="E285" s="1" t="s">
        <v>70</v>
      </c>
      <c r="F285" s="12">
        <v>100000</v>
      </c>
      <c r="G285" s="12">
        <v>100000</v>
      </c>
      <c r="H285" s="12">
        <v>300000</v>
      </c>
      <c r="I285" s="12">
        <v>300000</v>
      </c>
      <c r="J285" s="1">
        <v>115</v>
      </c>
    </row>
    <row r="286" spans="3:10" x14ac:dyDescent="0.35">
      <c r="C286" s="1">
        <v>278</v>
      </c>
      <c r="D286" s="1" t="s">
        <v>326</v>
      </c>
      <c r="E286" s="1" t="s">
        <v>70</v>
      </c>
      <c r="F286" s="12">
        <v>100000</v>
      </c>
      <c r="G286" s="12">
        <v>100000</v>
      </c>
      <c r="H286" s="12">
        <v>100000</v>
      </c>
      <c r="I286" s="12">
        <v>100000</v>
      </c>
      <c r="J286" s="1">
        <v>116</v>
      </c>
    </row>
    <row r="287" spans="3:10" x14ac:dyDescent="0.35">
      <c r="C287" s="1">
        <v>279</v>
      </c>
      <c r="D287" s="1" t="s">
        <v>327</v>
      </c>
      <c r="E287" s="1" t="s">
        <v>70</v>
      </c>
      <c r="F287" s="12">
        <v>100000</v>
      </c>
      <c r="G287" s="12">
        <v>100000</v>
      </c>
      <c r="H287" s="12">
        <v>100000</v>
      </c>
      <c r="I287" s="12">
        <v>100000</v>
      </c>
      <c r="J287" s="1">
        <v>117</v>
      </c>
    </row>
    <row r="288" spans="3:10" x14ac:dyDescent="0.35">
      <c r="C288" s="1">
        <v>280</v>
      </c>
      <c r="D288" s="1" t="s">
        <v>328</v>
      </c>
      <c r="E288" s="12">
        <v>50000</v>
      </c>
      <c r="F288" s="1" t="s">
        <v>70</v>
      </c>
      <c r="G288" s="1" t="s">
        <v>70</v>
      </c>
      <c r="H288" s="1" t="s">
        <v>70</v>
      </c>
      <c r="I288" s="1" t="s">
        <v>70</v>
      </c>
    </row>
    <row r="289" spans="3:10" x14ac:dyDescent="0.35">
      <c r="C289" s="1">
        <v>281</v>
      </c>
      <c r="D289" s="1" t="s">
        <v>329</v>
      </c>
      <c r="E289" s="12">
        <v>35000</v>
      </c>
      <c r="F289" s="12">
        <v>35000</v>
      </c>
      <c r="G289" s="12">
        <v>35000</v>
      </c>
      <c r="H289" s="12">
        <v>35000</v>
      </c>
      <c r="I289" s="12">
        <v>35000</v>
      </c>
      <c r="J289" s="1">
        <v>118</v>
      </c>
    </row>
    <row r="290" spans="3:10" x14ac:dyDescent="0.35">
      <c r="C290" s="1">
        <v>282</v>
      </c>
      <c r="D290" s="1" t="s">
        <v>330</v>
      </c>
      <c r="E290" s="12">
        <v>50000</v>
      </c>
      <c r="F290" s="1" t="s">
        <v>70</v>
      </c>
      <c r="G290" s="1" t="s">
        <v>70</v>
      </c>
      <c r="H290" s="1" t="s">
        <v>70</v>
      </c>
      <c r="I290" s="1" t="s">
        <v>70</v>
      </c>
    </row>
    <row r="291" spans="3:10" x14ac:dyDescent="0.35">
      <c r="C291" s="1">
        <v>283</v>
      </c>
      <c r="D291" s="1" t="s">
        <v>331</v>
      </c>
      <c r="E291" s="12">
        <v>100000</v>
      </c>
      <c r="F291" s="12">
        <v>100000</v>
      </c>
      <c r="G291" s="12">
        <v>100000</v>
      </c>
      <c r="H291" s="12">
        <v>100000</v>
      </c>
      <c r="I291" s="12">
        <v>100000</v>
      </c>
      <c r="J291" s="1">
        <v>119</v>
      </c>
    </row>
    <row r="292" spans="3:10" x14ac:dyDescent="0.35">
      <c r="C292" s="1">
        <v>284</v>
      </c>
      <c r="D292" s="1" t="s">
        <v>332</v>
      </c>
      <c r="E292" s="12">
        <v>50000</v>
      </c>
      <c r="F292" s="1" t="s">
        <v>70</v>
      </c>
      <c r="G292" s="1" t="s">
        <v>70</v>
      </c>
      <c r="H292" s="1" t="s">
        <v>70</v>
      </c>
      <c r="I292" s="1" t="s">
        <v>70</v>
      </c>
    </row>
    <row r="293" spans="3:10" x14ac:dyDescent="0.35">
      <c r="C293" s="1">
        <v>285</v>
      </c>
      <c r="D293" s="1" t="s">
        <v>333</v>
      </c>
      <c r="E293" s="12">
        <v>55000</v>
      </c>
      <c r="F293" s="12">
        <v>55000</v>
      </c>
      <c r="G293" s="12">
        <v>55000</v>
      </c>
      <c r="H293" s="12">
        <v>55000</v>
      </c>
      <c r="I293" s="12">
        <v>55000</v>
      </c>
      <c r="J293" s="1">
        <v>120</v>
      </c>
    </row>
    <row r="294" spans="3:10" x14ac:dyDescent="0.35">
      <c r="C294" s="1">
        <v>286</v>
      </c>
      <c r="D294" s="1" t="s">
        <v>334</v>
      </c>
      <c r="E294" s="12">
        <v>50000</v>
      </c>
      <c r="F294" s="12">
        <v>50000</v>
      </c>
      <c r="G294" s="12">
        <v>50000</v>
      </c>
      <c r="H294" s="12">
        <v>50000</v>
      </c>
      <c r="I294" s="12">
        <v>50000</v>
      </c>
      <c r="J294" s="1">
        <v>121</v>
      </c>
    </row>
    <row r="295" spans="3:10" x14ac:dyDescent="0.35">
      <c r="C295" s="1">
        <v>287</v>
      </c>
      <c r="D295" s="1" t="s">
        <v>335</v>
      </c>
      <c r="E295" s="12">
        <v>100000</v>
      </c>
      <c r="F295" s="12">
        <v>100000</v>
      </c>
      <c r="G295" s="12">
        <v>100000</v>
      </c>
      <c r="H295" s="12">
        <v>100000</v>
      </c>
      <c r="I295" s="12">
        <v>100000</v>
      </c>
      <c r="J295" s="1">
        <v>122</v>
      </c>
    </row>
    <row r="296" spans="3:10" x14ac:dyDescent="0.35">
      <c r="C296" s="1">
        <v>288</v>
      </c>
      <c r="D296" s="1" t="s">
        <v>336</v>
      </c>
      <c r="E296" s="12">
        <v>50000</v>
      </c>
      <c r="F296" s="12">
        <v>50000</v>
      </c>
      <c r="G296" s="12">
        <v>50000</v>
      </c>
      <c r="H296" s="12">
        <v>50000</v>
      </c>
      <c r="I296" s="12">
        <v>50000</v>
      </c>
      <c r="J296" s="1">
        <v>123</v>
      </c>
    </row>
    <row r="297" spans="3:10" x14ac:dyDescent="0.35">
      <c r="C297" s="1">
        <v>289</v>
      </c>
      <c r="D297" s="1" t="s">
        <v>337</v>
      </c>
      <c r="E297" s="12">
        <v>20000</v>
      </c>
      <c r="F297" s="1" t="s">
        <v>70</v>
      </c>
      <c r="G297" s="1" t="s">
        <v>70</v>
      </c>
      <c r="H297" s="1" t="s">
        <v>70</v>
      </c>
      <c r="I297" s="1" t="s">
        <v>70</v>
      </c>
    </row>
    <row r="298" spans="3:10" x14ac:dyDescent="0.35">
      <c r="C298" s="1">
        <v>290</v>
      </c>
      <c r="D298" s="1" t="s">
        <v>338</v>
      </c>
      <c r="E298" s="12">
        <v>55000</v>
      </c>
      <c r="F298" s="12">
        <v>55000</v>
      </c>
      <c r="G298" s="12">
        <v>55000</v>
      </c>
      <c r="H298" s="12">
        <v>55000</v>
      </c>
      <c r="I298" s="12">
        <v>55000</v>
      </c>
      <c r="J298" s="1">
        <v>124</v>
      </c>
    </row>
    <row r="299" spans="3:10" x14ac:dyDescent="0.35">
      <c r="C299" s="1">
        <v>291</v>
      </c>
      <c r="D299" s="1" t="s">
        <v>339</v>
      </c>
      <c r="E299" s="12">
        <v>35000</v>
      </c>
      <c r="F299" s="12">
        <v>35000</v>
      </c>
      <c r="G299" s="12">
        <v>35000</v>
      </c>
      <c r="H299" s="12">
        <v>35000</v>
      </c>
      <c r="I299" s="12">
        <v>35000</v>
      </c>
      <c r="J299" s="1">
        <v>125</v>
      </c>
    </row>
    <row r="300" spans="3:10" x14ac:dyDescent="0.35">
      <c r="C300" s="1">
        <v>292</v>
      </c>
      <c r="D300" s="1" t="s">
        <v>340</v>
      </c>
      <c r="E300" s="12">
        <v>20000</v>
      </c>
      <c r="F300" s="12">
        <v>20000</v>
      </c>
      <c r="G300" s="12">
        <v>20000</v>
      </c>
      <c r="H300" s="12">
        <v>20000</v>
      </c>
      <c r="I300" s="12">
        <v>20000</v>
      </c>
      <c r="J300" s="1">
        <v>126</v>
      </c>
    </row>
    <row r="301" spans="3:10" x14ac:dyDescent="0.35">
      <c r="C301" s="1">
        <v>293</v>
      </c>
      <c r="D301" s="1" t="s">
        <v>341</v>
      </c>
      <c r="E301" s="12">
        <v>20000</v>
      </c>
      <c r="F301" s="12">
        <v>20000</v>
      </c>
      <c r="G301" s="12">
        <v>20000</v>
      </c>
      <c r="H301" s="12">
        <v>20000</v>
      </c>
      <c r="I301" s="12">
        <v>20000</v>
      </c>
      <c r="J301" s="1">
        <v>127</v>
      </c>
    </row>
    <row r="302" spans="3:10" x14ac:dyDescent="0.35">
      <c r="C302" s="1">
        <v>294</v>
      </c>
      <c r="D302" s="1" t="s">
        <v>342</v>
      </c>
      <c r="E302" s="12">
        <v>20000</v>
      </c>
      <c r="F302" s="12">
        <v>20000</v>
      </c>
      <c r="G302" s="12">
        <v>20000</v>
      </c>
      <c r="H302" s="12">
        <v>20000</v>
      </c>
      <c r="I302" s="12">
        <v>20000</v>
      </c>
      <c r="J302" s="1">
        <v>128</v>
      </c>
    </row>
    <row r="303" spans="3:10" x14ac:dyDescent="0.35">
      <c r="C303" s="1">
        <v>295</v>
      </c>
      <c r="D303" s="1" t="s">
        <v>343</v>
      </c>
      <c r="E303" s="12">
        <v>20000</v>
      </c>
      <c r="F303" s="12">
        <v>20000</v>
      </c>
      <c r="G303" s="12">
        <v>20000</v>
      </c>
      <c r="H303" s="12">
        <v>20000</v>
      </c>
      <c r="I303" s="12">
        <v>20000</v>
      </c>
      <c r="J303" s="1">
        <v>129</v>
      </c>
    </row>
    <row r="304" spans="3:10" x14ac:dyDescent="0.35">
      <c r="C304" s="1">
        <v>296</v>
      </c>
      <c r="D304" s="1" t="s">
        <v>344</v>
      </c>
      <c r="E304" s="12">
        <v>30000</v>
      </c>
      <c r="F304" s="12">
        <v>30000</v>
      </c>
      <c r="G304" s="12">
        <v>30000</v>
      </c>
      <c r="H304" s="12">
        <v>30000</v>
      </c>
      <c r="I304" s="12">
        <v>30000</v>
      </c>
      <c r="J304" s="1">
        <v>130</v>
      </c>
    </row>
    <row r="305" spans="3:10" x14ac:dyDescent="0.35">
      <c r="C305" s="1">
        <v>297</v>
      </c>
      <c r="D305" s="1" t="s">
        <v>345</v>
      </c>
      <c r="E305" s="12">
        <v>50000</v>
      </c>
      <c r="F305" s="12">
        <v>50000</v>
      </c>
      <c r="G305" s="12">
        <v>50000</v>
      </c>
      <c r="H305" s="12">
        <v>50000</v>
      </c>
      <c r="I305" s="12">
        <v>50000</v>
      </c>
      <c r="J305" s="1">
        <v>131</v>
      </c>
    </row>
    <row r="306" spans="3:10" x14ac:dyDescent="0.35">
      <c r="C306" s="1">
        <v>298</v>
      </c>
      <c r="D306" s="1" t="s">
        <v>346</v>
      </c>
      <c r="E306" s="12">
        <v>50000</v>
      </c>
      <c r="F306" s="12">
        <v>50000</v>
      </c>
      <c r="G306" s="12">
        <v>50000</v>
      </c>
      <c r="H306" s="12">
        <v>50000</v>
      </c>
      <c r="I306" s="12">
        <v>50000</v>
      </c>
      <c r="J306" s="1">
        <v>132</v>
      </c>
    </row>
    <row r="307" spans="3:10" x14ac:dyDescent="0.35">
      <c r="C307" s="1">
        <v>299</v>
      </c>
      <c r="D307" s="1" t="s">
        <v>347</v>
      </c>
      <c r="E307" s="1" t="s">
        <v>70</v>
      </c>
      <c r="F307" s="1" t="s">
        <v>70</v>
      </c>
      <c r="G307" s="12">
        <v>100000</v>
      </c>
      <c r="H307" s="12">
        <v>100000</v>
      </c>
      <c r="I307" s="12">
        <v>100000</v>
      </c>
      <c r="J307" s="1">
        <v>133</v>
      </c>
    </row>
    <row r="308" spans="3:10" x14ac:dyDescent="0.35">
      <c r="C308" s="1">
        <v>300</v>
      </c>
      <c r="D308" s="1" t="s">
        <v>348</v>
      </c>
      <c r="E308" s="1" t="s">
        <v>70</v>
      </c>
      <c r="F308" s="1" t="s">
        <v>70</v>
      </c>
      <c r="G308" s="12">
        <v>30000</v>
      </c>
      <c r="H308" s="12">
        <v>30000</v>
      </c>
      <c r="I308" s="12">
        <v>30000</v>
      </c>
      <c r="J308" s="1">
        <v>134</v>
      </c>
    </row>
    <row r="309" spans="3:10" x14ac:dyDescent="0.35">
      <c r="C309" s="1">
        <v>301</v>
      </c>
      <c r="D309" s="1" t="s">
        <v>349</v>
      </c>
      <c r="E309" s="1" t="s">
        <v>70</v>
      </c>
      <c r="F309" s="1" t="s">
        <v>70</v>
      </c>
      <c r="G309" s="12">
        <v>10000</v>
      </c>
      <c r="H309" s="12">
        <v>10000</v>
      </c>
      <c r="I309" s="12">
        <v>10000</v>
      </c>
      <c r="J309" s="1">
        <v>135</v>
      </c>
    </row>
    <row r="310" spans="3:10" x14ac:dyDescent="0.35">
      <c r="C310" s="1">
        <v>302</v>
      </c>
      <c r="D310" s="1" t="s">
        <v>350</v>
      </c>
      <c r="E310" s="1" t="s">
        <v>70</v>
      </c>
      <c r="F310" s="1" t="s">
        <v>70</v>
      </c>
      <c r="G310" s="12">
        <v>30000</v>
      </c>
      <c r="H310" s="12">
        <v>30000</v>
      </c>
      <c r="I310" s="12">
        <v>30000</v>
      </c>
      <c r="J310" s="1">
        <v>136</v>
      </c>
    </row>
    <row r="311" spans="3:10" x14ac:dyDescent="0.35">
      <c r="C311" s="1">
        <v>303</v>
      </c>
      <c r="D311" s="1" t="s">
        <v>351</v>
      </c>
      <c r="E311" s="1" t="s">
        <v>70</v>
      </c>
      <c r="F311" s="1" t="s">
        <v>70</v>
      </c>
      <c r="G311" s="12">
        <v>30000</v>
      </c>
      <c r="H311" s="12">
        <v>30000</v>
      </c>
      <c r="I311" s="12">
        <v>30000</v>
      </c>
      <c r="J311" s="1">
        <v>137</v>
      </c>
    </row>
    <row r="312" spans="3:10" x14ac:dyDescent="0.35">
      <c r="C312" s="1">
        <v>304</v>
      </c>
      <c r="D312" s="1" t="s">
        <v>352</v>
      </c>
      <c r="E312" s="1" t="s">
        <v>70</v>
      </c>
      <c r="F312" s="1" t="s">
        <v>70</v>
      </c>
      <c r="G312" s="12">
        <v>80000</v>
      </c>
      <c r="H312" s="12">
        <v>80000</v>
      </c>
      <c r="I312" s="12">
        <v>71000</v>
      </c>
      <c r="J312" s="1">
        <v>138</v>
      </c>
    </row>
    <row r="313" spans="3:10" x14ac:dyDescent="0.35">
      <c r="C313" s="1">
        <v>305</v>
      </c>
      <c r="D313" s="1" t="s">
        <v>353</v>
      </c>
      <c r="E313" s="1" t="s">
        <v>70</v>
      </c>
      <c r="F313" s="1" t="s">
        <v>70</v>
      </c>
      <c r="G313" s="12">
        <v>40000</v>
      </c>
      <c r="H313" s="12">
        <v>40000</v>
      </c>
      <c r="I313" s="12">
        <v>40000</v>
      </c>
      <c r="J313" s="1">
        <v>139</v>
      </c>
    </row>
    <row r="314" spans="3:10" x14ac:dyDescent="0.35">
      <c r="C314" s="1">
        <v>306</v>
      </c>
      <c r="D314" s="1" t="s">
        <v>354</v>
      </c>
      <c r="E314" s="1" t="s">
        <v>70</v>
      </c>
      <c r="F314" s="1" t="s">
        <v>70</v>
      </c>
      <c r="G314" s="12">
        <v>100000</v>
      </c>
      <c r="H314" s="12">
        <v>100000</v>
      </c>
      <c r="I314" s="12">
        <v>100000</v>
      </c>
      <c r="J314" s="1">
        <v>140</v>
      </c>
    </row>
    <row r="315" spans="3:10" x14ac:dyDescent="0.35">
      <c r="C315" s="1">
        <v>307</v>
      </c>
      <c r="D315" s="1" t="s">
        <v>355</v>
      </c>
      <c r="E315" s="1" t="s">
        <v>70</v>
      </c>
      <c r="F315" s="1" t="s">
        <v>70</v>
      </c>
      <c r="G315" s="12">
        <v>30000</v>
      </c>
      <c r="H315" s="12">
        <v>30000</v>
      </c>
      <c r="I315" s="12">
        <v>30000</v>
      </c>
      <c r="J315" s="1">
        <v>141</v>
      </c>
    </row>
    <row r="316" spans="3:10" x14ac:dyDescent="0.35">
      <c r="C316" s="1">
        <v>308</v>
      </c>
      <c r="D316" s="1" t="s">
        <v>356</v>
      </c>
      <c r="E316" s="1" t="s">
        <v>70</v>
      </c>
      <c r="F316" s="1" t="s">
        <v>70</v>
      </c>
      <c r="G316" s="12">
        <v>50000</v>
      </c>
      <c r="H316" s="12">
        <v>50000</v>
      </c>
      <c r="I316" s="12">
        <v>50000</v>
      </c>
      <c r="J316" s="1">
        <v>142</v>
      </c>
    </row>
    <row r="317" spans="3:10" x14ac:dyDescent="0.35">
      <c r="C317" s="1">
        <v>309</v>
      </c>
      <c r="D317" s="1" t="s">
        <v>357</v>
      </c>
      <c r="E317" s="12">
        <v>60000</v>
      </c>
      <c r="F317" s="12">
        <v>60000</v>
      </c>
      <c r="G317" s="12">
        <v>60000</v>
      </c>
      <c r="H317" s="12">
        <v>60000</v>
      </c>
      <c r="I317" s="12">
        <v>72250</v>
      </c>
      <c r="J317" s="1">
        <v>143</v>
      </c>
    </row>
    <row r="318" spans="3:10" x14ac:dyDescent="0.35">
      <c r="C318" s="1">
        <v>310</v>
      </c>
      <c r="D318" s="1" t="s">
        <v>358</v>
      </c>
      <c r="E318" s="12">
        <v>150000</v>
      </c>
      <c r="F318" s="12">
        <v>150000</v>
      </c>
      <c r="G318" s="12">
        <v>150000</v>
      </c>
      <c r="H318" s="12">
        <v>150000</v>
      </c>
      <c r="I318" s="12">
        <v>150000</v>
      </c>
      <c r="J318" s="1">
        <v>144</v>
      </c>
    </row>
    <row r="319" spans="3:10" x14ac:dyDescent="0.35">
      <c r="C319" s="1">
        <v>311</v>
      </c>
      <c r="D319" s="1" t="s">
        <v>359</v>
      </c>
      <c r="E319" s="12">
        <v>100000</v>
      </c>
      <c r="F319" s="12">
        <v>100000</v>
      </c>
      <c r="G319" s="12">
        <v>100000</v>
      </c>
      <c r="H319" s="12">
        <v>100000</v>
      </c>
      <c r="I319" s="12">
        <v>100000</v>
      </c>
      <c r="J319" s="1">
        <v>145</v>
      </c>
    </row>
    <row r="320" spans="3:10" x14ac:dyDescent="0.35">
      <c r="C320" s="1">
        <v>312</v>
      </c>
      <c r="D320" s="1" t="s">
        <v>360</v>
      </c>
      <c r="E320" s="12">
        <v>100000</v>
      </c>
      <c r="F320" s="12">
        <v>100000</v>
      </c>
      <c r="G320" s="12">
        <v>100000</v>
      </c>
      <c r="H320" s="12">
        <v>100000</v>
      </c>
      <c r="I320" s="12">
        <v>100000</v>
      </c>
      <c r="J320" s="1">
        <v>146</v>
      </c>
    </row>
    <row r="321" spans="3:10" x14ac:dyDescent="0.35">
      <c r="C321" s="1">
        <v>313</v>
      </c>
      <c r="D321" s="1" t="s">
        <v>361</v>
      </c>
      <c r="E321" s="12">
        <v>50000</v>
      </c>
      <c r="F321" s="12">
        <v>50000</v>
      </c>
      <c r="G321" s="12">
        <v>50000</v>
      </c>
      <c r="H321" s="12">
        <v>50000</v>
      </c>
      <c r="I321" s="12">
        <v>50000</v>
      </c>
      <c r="J321" s="1">
        <v>147</v>
      </c>
    </row>
    <row r="322" spans="3:10" x14ac:dyDescent="0.35">
      <c r="C322" s="1">
        <v>314</v>
      </c>
      <c r="D322" s="1" t="s">
        <v>362</v>
      </c>
      <c r="E322" s="12">
        <v>108000</v>
      </c>
      <c r="F322" s="12">
        <v>108000</v>
      </c>
      <c r="G322" s="12">
        <v>108000</v>
      </c>
      <c r="H322" s="12">
        <v>108000</v>
      </c>
      <c r="I322" s="12">
        <v>108000</v>
      </c>
      <c r="J322" s="1">
        <v>148</v>
      </c>
    </row>
    <row r="323" spans="3:10" x14ac:dyDescent="0.35">
      <c r="C323" s="1">
        <v>315</v>
      </c>
      <c r="D323" s="1" t="s">
        <v>363</v>
      </c>
      <c r="E323" s="12">
        <v>150000</v>
      </c>
      <c r="F323" s="12">
        <v>150000</v>
      </c>
      <c r="G323" s="12">
        <v>150000</v>
      </c>
      <c r="H323" s="12">
        <v>150000</v>
      </c>
      <c r="I323" s="12">
        <v>150000</v>
      </c>
      <c r="J323" s="1">
        <v>149</v>
      </c>
    </row>
    <row r="324" spans="3:10" x14ac:dyDescent="0.35">
      <c r="C324" s="1">
        <v>316</v>
      </c>
      <c r="D324" s="1" t="s">
        <v>364</v>
      </c>
      <c r="E324" s="12">
        <v>20000</v>
      </c>
      <c r="F324" s="12">
        <v>20000</v>
      </c>
      <c r="G324" s="12">
        <v>20000</v>
      </c>
      <c r="H324" s="12">
        <v>20000</v>
      </c>
      <c r="I324" s="12">
        <v>20000</v>
      </c>
      <c r="J324" s="1">
        <v>150</v>
      </c>
    </row>
    <row r="325" spans="3:10" x14ac:dyDescent="0.35">
      <c r="C325" s="1">
        <v>317</v>
      </c>
      <c r="D325" s="1" t="s">
        <v>365</v>
      </c>
      <c r="E325" s="12">
        <v>50000</v>
      </c>
      <c r="F325" s="12">
        <v>50000</v>
      </c>
      <c r="G325" s="12">
        <v>50000</v>
      </c>
      <c r="H325" s="12">
        <v>50000</v>
      </c>
      <c r="I325" s="12">
        <v>50000</v>
      </c>
      <c r="J325" s="1">
        <v>151</v>
      </c>
    </row>
    <row r="326" spans="3:10" x14ac:dyDescent="0.35">
      <c r="C326" s="1">
        <v>318</v>
      </c>
      <c r="D326" s="1" t="s">
        <v>366</v>
      </c>
      <c r="E326" s="12">
        <v>50000</v>
      </c>
      <c r="F326" s="12">
        <v>50000</v>
      </c>
      <c r="G326" s="12">
        <v>50000</v>
      </c>
      <c r="H326" s="12">
        <v>50000</v>
      </c>
      <c r="I326" s="12">
        <v>50000</v>
      </c>
      <c r="J326" s="1">
        <v>152</v>
      </c>
    </row>
    <row r="327" spans="3:10" x14ac:dyDescent="0.35">
      <c r="C327" s="1">
        <v>319</v>
      </c>
      <c r="D327" s="1" t="s">
        <v>367</v>
      </c>
      <c r="E327" s="12">
        <v>30000</v>
      </c>
      <c r="F327" s="12">
        <v>30000</v>
      </c>
      <c r="G327" s="12">
        <v>30000</v>
      </c>
      <c r="H327" s="12">
        <v>30000</v>
      </c>
      <c r="I327" s="12">
        <v>30000</v>
      </c>
      <c r="J327" s="1">
        <v>153</v>
      </c>
    </row>
    <row r="328" spans="3:10" x14ac:dyDescent="0.35">
      <c r="C328" s="1">
        <v>320</v>
      </c>
      <c r="D328" s="1" t="s">
        <v>368</v>
      </c>
      <c r="E328" s="12">
        <v>30000</v>
      </c>
      <c r="F328" s="12">
        <v>30000</v>
      </c>
      <c r="G328" s="12">
        <v>30000</v>
      </c>
      <c r="H328" s="12">
        <v>30000</v>
      </c>
      <c r="I328" s="12">
        <v>30000</v>
      </c>
      <c r="J328" s="1">
        <v>154</v>
      </c>
    </row>
    <row r="329" spans="3:10" x14ac:dyDescent="0.35">
      <c r="C329" s="1">
        <v>321</v>
      </c>
      <c r="D329" s="1" t="s">
        <v>369</v>
      </c>
      <c r="E329" s="12">
        <v>40000</v>
      </c>
      <c r="F329" s="12">
        <v>40000</v>
      </c>
      <c r="G329" s="12">
        <v>40000</v>
      </c>
      <c r="H329" s="12">
        <v>40000</v>
      </c>
      <c r="I329" s="12">
        <v>40000</v>
      </c>
      <c r="J329" s="1">
        <v>155</v>
      </c>
    </row>
    <row r="330" spans="3:10" x14ac:dyDescent="0.35">
      <c r="C330" s="1">
        <v>322</v>
      </c>
      <c r="D330" s="1" t="s">
        <v>370</v>
      </c>
      <c r="E330" s="12">
        <v>50000</v>
      </c>
      <c r="F330" s="12">
        <v>50000</v>
      </c>
      <c r="G330" s="12">
        <v>50000</v>
      </c>
      <c r="H330" s="12">
        <v>50000</v>
      </c>
      <c r="I330" s="12">
        <v>50000</v>
      </c>
      <c r="J330" s="1">
        <v>156</v>
      </c>
    </row>
    <row r="331" spans="3:10" x14ac:dyDescent="0.35">
      <c r="C331" s="1">
        <v>323</v>
      </c>
      <c r="D331" s="1" t="s">
        <v>371</v>
      </c>
      <c r="E331" s="12">
        <v>50000</v>
      </c>
      <c r="F331" s="12">
        <v>50000</v>
      </c>
      <c r="G331" s="12">
        <v>50000</v>
      </c>
      <c r="H331" s="12">
        <v>50000</v>
      </c>
      <c r="I331" s="12">
        <v>50000</v>
      </c>
      <c r="J331" s="1">
        <v>157</v>
      </c>
    </row>
    <row r="332" spans="3:10" x14ac:dyDescent="0.35">
      <c r="C332" s="1">
        <v>324</v>
      </c>
      <c r="D332" s="1" t="s">
        <v>372</v>
      </c>
      <c r="E332" s="12">
        <v>150000</v>
      </c>
      <c r="F332" s="12">
        <v>150000</v>
      </c>
      <c r="G332" s="12">
        <v>150000</v>
      </c>
      <c r="H332" s="12">
        <v>150000</v>
      </c>
      <c r="I332" s="12">
        <v>150000</v>
      </c>
      <c r="J332" s="1">
        <v>158</v>
      </c>
    </row>
    <row r="333" spans="3:10" x14ac:dyDescent="0.35">
      <c r="C333" s="1">
        <v>325</v>
      </c>
      <c r="D333" s="1" t="s">
        <v>373</v>
      </c>
      <c r="E333" s="12">
        <v>30000</v>
      </c>
      <c r="F333" s="12">
        <v>30000</v>
      </c>
      <c r="G333" s="12">
        <v>30000</v>
      </c>
      <c r="H333" s="12">
        <v>30000</v>
      </c>
      <c r="I333" s="12">
        <v>30000</v>
      </c>
      <c r="J333" s="1">
        <v>159</v>
      </c>
    </row>
    <row r="334" spans="3:10" x14ac:dyDescent="0.35">
      <c r="C334" s="1">
        <v>326</v>
      </c>
      <c r="D334" s="1" t="s">
        <v>374</v>
      </c>
      <c r="E334" s="12">
        <v>500000</v>
      </c>
      <c r="F334" s="12">
        <v>500000</v>
      </c>
      <c r="G334" s="12">
        <v>500000</v>
      </c>
      <c r="H334" s="12">
        <v>500000</v>
      </c>
      <c r="I334" s="12">
        <v>500000</v>
      </c>
      <c r="J334" s="1">
        <v>160</v>
      </c>
    </row>
    <row r="335" spans="3:10" x14ac:dyDescent="0.35">
      <c r="C335" s="1">
        <v>327</v>
      </c>
      <c r="D335" s="1" t="s">
        <v>375</v>
      </c>
      <c r="E335" s="1" t="s">
        <v>70</v>
      </c>
      <c r="F335" s="1" t="s">
        <v>70</v>
      </c>
      <c r="G335" s="12">
        <v>50000</v>
      </c>
      <c r="H335" s="12">
        <v>50000</v>
      </c>
      <c r="I335" s="12">
        <v>50000</v>
      </c>
      <c r="J335" s="1">
        <v>161</v>
      </c>
    </row>
    <row r="336" spans="3:10" x14ac:dyDescent="0.35">
      <c r="C336" s="1">
        <v>328</v>
      </c>
      <c r="D336" s="1" t="s">
        <v>376</v>
      </c>
      <c r="E336" s="12">
        <v>50000</v>
      </c>
      <c r="F336" s="12">
        <v>50000</v>
      </c>
      <c r="G336" s="12">
        <v>50000</v>
      </c>
      <c r="H336" s="12">
        <v>50000</v>
      </c>
      <c r="I336" s="12">
        <v>50000</v>
      </c>
      <c r="J336" s="1">
        <v>162</v>
      </c>
    </row>
    <row r="337" spans="3:10" x14ac:dyDescent="0.35">
      <c r="C337" s="1">
        <v>329</v>
      </c>
      <c r="D337" s="1" t="s">
        <v>377</v>
      </c>
      <c r="E337" s="12">
        <v>20000</v>
      </c>
      <c r="F337" s="12">
        <v>20000</v>
      </c>
      <c r="G337" s="12">
        <v>20000</v>
      </c>
      <c r="H337" s="12">
        <v>20000</v>
      </c>
      <c r="I337" s="12">
        <v>20000</v>
      </c>
      <c r="J337" s="1">
        <v>163</v>
      </c>
    </row>
    <row r="338" spans="3:10" x14ac:dyDescent="0.35">
      <c r="C338" s="1">
        <v>330</v>
      </c>
      <c r="D338" s="1" t="s">
        <v>378</v>
      </c>
      <c r="E338" s="1" t="s">
        <v>70</v>
      </c>
      <c r="F338" s="1" t="s">
        <v>70</v>
      </c>
      <c r="G338" s="12">
        <v>100000</v>
      </c>
      <c r="H338" s="12">
        <v>100000</v>
      </c>
      <c r="I338" s="12">
        <v>100000</v>
      </c>
      <c r="J338" s="1">
        <v>164</v>
      </c>
    </row>
    <row r="339" spans="3:10" x14ac:dyDescent="0.35">
      <c r="C339" s="1">
        <v>331</v>
      </c>
      <c r="D339" s="1" t="s">
        <v>379</v>
      </c>
      <c r="E339" s="1" t="s">
        <v>70</v>
      </c>
      <c r="F339" s="1" t="s">
        <v>70</v>
      </c>
      <c r="G339" s="12">
        <v>100000</v>
      </c>
      <c r="H339" s="12">
        <v>100000</v>
      </c>
      <c r="I339" s="12">
        <v>100000</v>
      </c>
      <c r="J339" s="1">
        <v>165</v>
      </c>
    </row>
    <row r="340" spans="3:10" x14ac:dyDescent="0.35">
      <c r="C340" s="1">
        <v>332</v>
      </c>
      <c r="D340" s="1" t="s">
        <v>380</v>
      </c>
      <c r="E340" s="12">
        <v>100000</v>
      </c>
      <c r="F340" s="1" t="s">
        <v>70</v>
      </c>
      <c r="G340" s="12">
        <v>100000</v>
      </c>
      <c r="H340" s="12">
        <v>100000</v>
      </c>
      <c r="I340" s="12">
        <v>100000</v>
      </c>
      <c r="J340" s="1">
        <v>166</v>
      </c>
    </row>
    <row r="341" spans="3:10" x14ac:dyDescent="0.35">
      <c r="C341" s="1">
        <v>333</v>
      </c>
      <c r="D341" s="1" t="s">
        <v>381</v>
      </c>
      <c r="E341" s="12">
        <v>100000</v>
      </c>
      <c r="F341" s="12">
        <v>100000</v>
      </c>
      <c r="G341" s="12">
        <v>100000</v>
      </c>
      <c r="H341" s="12">
        <v>100000</v>
      </c>
      <c r="I341" s="12">
        <v>100000</v>
      </c>
      <c r="J341" s="1">
        <v>167</v>
      </c>
    </row>
    <row r="342" spans="3:10" x14ac:dyDescent="0.35">
      <c r="C342" s="1">
        <v>334</v>
      </c>
      <c r="D342" s="1" t="s">
        <v>382</v>
      </c>
      <c r="E342" s="1" t="s">
        <v>70</v>
      </c>
      <c r="F342" s="1" t="s">
        <v>70</v>
      </c>
      <c r="G342" s="12">
        <v>100000</v>
      </c>
      <c r="H342" s="12">
        <v>100000</v>
      </c>
      <c r="I342" s="12">
        <v>110000</v>
      </c>
      <c r="J342" s="1">
        <v>168</v>
      </c>
    </row>
    <row r="343" spans="3:10" x14ac:dyDescent="0.35">
      <c r="C343" s="1">
        <v>335</v>
      </c>
      <c r="D343" s="1" t="s">
        <v>383</v>
      </c>
      <c r="E343" s="1" t="s">
        <v>70</v>
      </c>
      <c r="F343" s="12">
        <v>100000</v>
      </c>
      <c r="G343" s="12">
        <v>100000</v>
      </c>
      <c r="H343" s="12">
        <v>100000</v>
      </c>
      <c r="I343" s="12">
        <v>30000</v>
      </c>
      <c r="J343" s="1">
        <v>169</v>
      </c>
    </row>
    <row r="344" spans="3:10" x14ac:dyDescent="0.35">
      <c r="C344" s="1">
        <v>336</v>
      </c>
      <c r="D344" s="1" t="s">
        <v>384</v>
      </c>
      <c r="E344" s="1" t="s">
        <v>70</v>
      </c>
      <c r="F344" s="1" t="s">
        <v>70</v>
      </c>
      <c r="G344" s="12">
        <v>100000</v>
      </c>
      <c r="H344" s="12">
        <v>100000</v>
      </c>
      <c r="I344" s="12">
        <v>20000</v>
      </c>
      <c r="J344" s="1">
        <v>170</v>
      </c>
    </row>
    <row r="345" spans="3:10" x14ac:dyDescent="0.35">
      <c r="C345" s="1">
        <v>337</v>
      </c>
      <c r="D345" s="1" t="s">
        <v>385</v>
      </c>
      <c r="E345" s="1" t="s">
        <v>70</v>
      </c>
      <c r="F345" s="1" t="s">
        <v>70</v>
      </c>
      <c r="G345" s="1" t="s">
        <v>70</v>
      </c>
      <c r="H345" s="12">
        <v>100000</v>
      </c>
      <c r="I345" s="1" t="s">
        <v>70</v>
      </c>
    </row>
    <row r="346" spans="3:10" x14ac:dyDescent="0.35">
      <c r="C346" s="1">
        <v>338</v>
      </c>
      <c r="D346" s="1" t="s">
        <v>386</v>
      </c>
      <c r="E346" s="1" t="s">
        <v>70</v>
      </c>
      <c r="F346" s="1" t="s">
        <v>70</v>
      </c>
      <c r="G346" s="1" t="s">
        <v>70</v>
      </c>
      <c r="H346" s="12">
        <v>10000</v>
      </c>
      <c r="I346" s="1" t="s">
        <v>70</v>
      </c>
    </row>
    <row r="347" spans="3:10" x14ac:dyDescent="0.35">
      <c r="C347" s="1">
        <v>339</v>
      </c>
      <c r="D347" s="1" t="s">
        <v>387</v>
      </c>
      <c r="E347" s="12">
        <v>100000</v>
      </c>
      <c r="F347" s="1" t="s">
        <v>70</v>
      </c>
      <c r="G347" s="12">
        <v>100000</v>
      </c>
      <c r="H347" s="1" t="s">
        <v>70</v>
      </c>
      <c r="I347" s="1" t="s">
        <v>70</v>
      </c>
    </row>
    <row r="348" spans="3:10" x14ac:dyDescent="0.35">
      <c r="C348" s="1">
        <v>340</v>
      </c>
      <c r="D348" s="1" t="s">
        <v>388</v>
      </c>
      <c r="E348" s="1" t="s">
        <v>70</v>
      </c>
      <c r="F348" s="1" t="s">
        <v>70</v>
      </c>
      <c r="G348" s="12">
        <v>100000</v>
      </c>
      <c r="H348" s="1" t="s">
        <v>70</v>
      </c>
      <c r="I348" s="1" t="s">
        <v>70</v>
      </c>
    </row>
    <row r="349" spans="3:10" x14ac:dyDescent="0.35">
      <c r="C349" s="1">
        <v>341</v>
      </c>
      <c r="D349" s="1" t="s">
        <v>389</v>
      </c>
      <c r="E349" s="12">
        <v>300000</v>
      </c>
      <c r="F349" s="1" t="s">
        <v>70</v>
      </c>
      <c r="G349" s="12">
        <v>50000</v>
      </c>
      <c r="H349" s="12">
        <v>50000</v>
      </c>
      <c r="I349" s="12">
        <v>50000</v>
      </c>
      <c r="J349" s="1">
        <v>171</v>
      </c>
    </row>
    <row r="350" spans="3:10" x14ac:dyDescent="0.35">
      <c r="C350" s="1">
        <v>342</v>
      </c>
      <c r="D350" s="1" t="s">
        <v>390</v>
      </c>
      <c r="E350" s="1" t="s">
        <v>70</v>
      </c>
      <c r="F350" s="1" t="s">
        <v>70</v>
      </c>
      <c r="G350" s="1" t="s">
        <v>70</v>
      </c>
      <c r="H350" s="12">
        <v>100000</v>
      </c>
      <c r="I350" s="1" t="s">
        <v>70</v>
      </c>
    </row>
    <row r="351" spans="3:10" x14ac:dyDescent="0.35">
      <c r="C351" s="1">
        <v>343</v>
      </c>
      <c r="D351" s="1" t="s">
        <v>391</v>
      </c>
      <c r="E351" s="1" t="s">
        <v>70</v>
      </c>
      <c r="F351" s="1" t="s">
        <v>70</v>
      </c>
      <c r="G351" s="1" t="s">
        <v>70</v>
      </c>
      <c r="H351" s="12">
        <v>150000</v>
      </c>
      <c r="I351" s="1" t="s">
        <v>70</v>
      </c>
    </row>
    <row r="352" spans="3:10" x14ac:dyDescent="0.35">
      <c r="C352" s="1">
        <v>344</v>
      </c>
      <c r="D352" s="1" t="s">
        <v>392</v>
      </c>
      <c r="E352" s="1" t="s">
        <v>70</v>
      </c>
      <c r="F352" s="1" t="s">
        <v>70</v>
      </c>
      <c r="G352" s="1" t="s">
        <v>70</v>
      </c>
      <c r="H352" s="12">
        <v>200000</v>
      </c>
      <c r="I352" s="1" t="s">
        <v>70</v>
      </c>
    </row>
    <row r="353" spans="3:10" x14ac:dyDescent="0.35">
      <c r="C353" s="1">
        <v>345</v>
      </c>
      <c r="D353" s="1" t="s">
        <v>393</v>
      </c>
      <c r="E353" s="1" t="s">
        <v>70</v>
      </c>
      <c r="F353" s="1" t="s">
        <v>70</v>
      </c>
      <c r="G353" s="1" t="s">
        <v>70</v>
      </c>
      <c r="H353" s="12">
        <v>200000</v>
      </c>
      <c r="I353" s="1" t="s">
        <v>70</v>
      </c>
    </row>
    <row r="354" spans="3:10" x14ac:dyDescent="0.35">
      <c r="C354" s="1">
        <v>346</v>
      </c>
      <c r="D354" s="1" t="s">
        <v>394</v>
      </c>
      <c r="E354" s="1" t="s">
        <v>70</v>
      </c>
      <c r="F354" s="1" t="s">
        <v>70</v>
      </c>
      <c r="G354" s="12">
        <v>100000</v>
      </c>
      <c r="H354" s="1" t="s">
        <v>70</v>
      </c>
      <c r="I354" s="1" t="s">
        <v>70</v>
      </c>
    </row>
    <row r="355" spans="3:10" x14ac:dyDescent="0.35">
      <c r="C355" s="1">
        <v>347</v>
      </c>
      <c r="D355" s="1" t="s">
        <v>395</v>
      </c>
      <c r="E355" s="1" t="s">
        <v>70</v>
      </c>
      <c r="F355" s="1" t="s">
        <v>70</v>
      </c>
      <c r="G355" s="12">
        <v>100000</v>
      </c>
      <c r="H355" s="1" t="s">
        <v>70</v>
      </c>
      <c r="I355" s="1" t="s">
        <v>70</v>
      </c>
    </row>
    <row r="356" spans="3:10" x14ac:dyDescent="0.35">
      <c r="C356" s="1">
        <v>348</v>
      </c>
      <c r="D356" s="1" t="s">
        <v>396</v>
      </c>
      <c r="E356" s="1" t="s">
        <v>70</v>
      </c>
      <c r="F356" s="1" t="s">
        <v>70</v>
      </c>
      <c r="G356" s="12">
        <v>100000</v>
      </c>
      <c r="H356" s="12">
        <v>120000</v>
      </c>
      <c r="I356" s="12">
        <v>100000</v>
      </c>
      <c r="J356" s="1">
        <v>172</v>
      </c>
    </row>
    <row r="357" spans="3:10" x14ac:dyDescent="0.35">
      <c r="C357" s="1">
        <v>349</v>
      </c>
      <c r="D357" s="1" t="s">
        <v>397</v>
      </c>
      <c r="E357" s="1" t="s">
        <v>70</v>
      </c>
      <c r="F357" s="1" t="s">
        <v>70</v>
      </c>
      <c r="G357" s="12">
        <v>100000</v>
      </c>
      <c r="H357" s="12">
        <v>100000</v>
      </c>
      <c r="I357" s="1" t="s">
        <v>70</v>
      </c>
    </row>
    <row r="358" spans="3:10" x14ac:dyDescent="0.35">
      <c r="C358" s="1">
        <v>350</v>
      </c>
      <c r="D358" s="1" t="s">
        <v>398</v>
      </c>
      <c r="E358" s="1" t="s">
        <v>70</v>
      </c>
      <c r="F358" s="1" t="s">
        <v>70</v>
      </c>
      <c r="G358" s="1" t="s">
        <v>70</v>
      </c>
      <c r="H358" s="12">
        <v>150000</v>
      </c>
      <c r="I358" s="1" t="s">
        <v>70</v>
      </c>
    </row>
    <row r="359" spans="3:10" x14ac:dyDescent="0.35">
      <c r="C359" s="1">
        <v>351</v>
      </c>
      <c r="D359" s="1" t="s">
        <v>399</v>
      </c>
      <c r="E359" s="1" t="s">
        <v>70</v>
      </c>
      <c r="F359" s="1" t="s">
        <v>70</v>
      </c>
      <c r="G359" s="12">
        <v>150000</v>
      </c>
      <c r="H359" s="1" t="s">
        <v>70</v>
      </c>
      <c r="I359" s="12">
        <v>150000</v>
      </c>
      <c r="J359" s="1">
        <v>173</v>
      </c>
    </row>
    <row r="360" spans="3:10" x14ac:dyDescent="0.35">
      <c r="C360" s="1">
        <v>352</v>
      </c>
      <c r="D360" s="1" t="s">
        <v>400</v>
      </c>
      <c r="E360" s="1" t="s">
        <v>70</v>
      </c>
      <c r="F360" s="1" t="s">
        <v>70</v>
      </c>
      <c r="G360" s="12">
        <v>100000</v>
      </c>
      <c r="H360" s="1" t="s">
        <v>70</v>
      </c>
      <c r="I360" s="1" t="s">
        <v>70</v>
      </c>
    </row>
    <row r="361" spans="3:10" x14ac:dyDescent="0.35">
      <c r="C361" s="1">
        <v>353</v>
      </c>
      <c r="D361" s="1" t="s">
        <v>401</v>
      </c>
      <c r="E361" s="1" t="s">
        <v>70</v>
      </c>
      <c r="F361" s="1" t="s">
        <v>70</v>
      </c>
      <c r="G361" s="12">
        <v>150000</v>
      </c>
      <c r="H361" s="1" t="s">
        <v>70</v>
      </c>
      <c r="I361" s="1" t="s">
        <v>70</v>
      </c>
    </row>
    <row r="362" spans="3:10" x14ac:dyDescent="0.35">
      <c r="C362" s="1">
        <v>354</v>
      </c>
      <c r="D362" s="1" t="s">
        <v>402</v>
      </c>
      <c r="E362" s="12">
        <v>150000</v>
      </c>
      <c r="F362" s="1" t="s">
        <v>70</v>
      </c>
      <c r="G362" s="12">
        <v>100000</v>
      </c>
      <c r="H362" s="1" t="s">
        <v>70</v>
      </c>
      <c r="I362" s="1" t="s">
        <v>70</v>
      </c>
    </row>
    <row r="363" spans="3:10" x14ac:dyDescent="0.35">
      <c r="C363" s="1">
        <v>355</v>
      </c>
      <c r="D363" s="1" t="s">
        <v>403</v>
      </c>
      <c r="E363" s="1" t="s">
        <v>70</v>
      </c>
      <c r="F363" s="1" t="s">
        <v>70</v>
      </c>
      <c r="G363" s="12">
        <v>100000</v>
      </c>
      <c r="H363" s="1" t="s">
        <v>70</v>
      </c>
      <c r="I363" s="1" t="s">
        <v>70</v>
      </c>
    </row>
    <row r="364" spans="3:10" x14ac:dyDescent="0.35">
      <c r="C364" s="1">
        <v>356</v>
      </c>
      <c r="D364" s="1" t="s">
        <v>404</v>
      </c>
      <c r="E364" s="1" t="s">
        <v>70</v>
      </c>
      <c r="F364" s="1" t="s">
        <v>70</v>
      </c>
      <c r="G364" s="12">
        <v>20000</v>
      </c>
      <c r="H364" s="1" t="s">
        <v>70</v>
      </c>
      <c r="I364" s="1" t="s">
        <v>70</v>
      </c>
    </row>
    <row r="365" spans="3:10" x14ac:dyDescent="0.35">
      <c r="C365" s="1">
        <v>357</v>
      </c>
      <c r="D365" s="1" t="s">
        <v>405</v>
      </c>
      <c r="E365" s="1" t="s">
        <v>70</v>
      </c>
      <c r="F365" s="1" t="s">
        <v>70</v>
      </c>
      <c r="G365" s="12">
        <v>200000</v>
      </c>
      <c r="H365" s="1" t="s">
        <v>70</v>
      </c>
      <c r="I365" s="12">
        <v>100000</v>
      </c>
      <c r="J365" s="1">
        <v>174</v>
      </c>
    </row>
    <row r="366" spans="3:10" x14ac:dyDescent="0.35">
      <c r="C366" s="1">
        <v>358</v>
      </c>
      <c r="D366" s="1" t="s">
        <v>406</v>
      </c>
      <c r="E366" s="1" t="s">
        <v>70</v>
      </c>
      <c r="F366" s="1" t="s">
        <v>70</v>
      </c>
      <c r="G366" s="12">
        <v>200000</v>
      </c>
      <c r="H366" s="1" t="s">
        <v>70</v>
      </c>
      <c r="I366" s="1" t="s">
        <v>70</v>
      </c>
    </row>
    <row r="367" spans="3:10" x14ac:dyDescent="0.35">
      <c r="C367" s="1">
        <v>359</v>
      </c>
      <c r="D367" s="1" t="s">
        <v>407</v>
      </c>
      <c r="E367" s="1" t="s">
        <v>70</v>
      </c>
      <c r="F367" s="1" t="s">
        <v>70</v>
      </c>
      <c r="G367" s="12">
        <v>100000</v>
      </c>
      <c r="H367" s="1" t="s">
        <v>70</v>
      </c>
      <c r="I367" s="1" t="s">
        <v>70</v>
      </c>
    </row>
    <row r="368" spans="3:10" x14ac:dyDescent="0.35">
      <c r="C368" s="1">
        <v>360</v>
      </c>
      <c r="D368" s="1" t="s">
        <v>408</v>
      </c>
      <c r="E368" s="1" t="s">
        <v>70</v>
      </c>
      <c r="F368" s="1" t="s">
        <v>70</v>
      </c>
      <c r="G368" s="12">
        <v>20000</v>
      </c>
      <c r="H368" s="1" t="s">
        <v>70</v>
      </c>
      <c r="I368" s="1" t="s">
        <v>70</v>
      </c>
    </row>
    <row r="369" spans="3:10" x14ac:dyDescent="0.35">
      <c r="C369" s="1">
        <v>361</v>
      </c>
      <c r="D369" s="1" t="s">
        <v>409</v>
      </c>
      <c r="E369" s="1" t="s">
        <v>70</v>
      </c>
      <c r="F369" s="1" t="s">
        <v>70</v>
      </c>
      <c r="G369" s="12">
        <v>200000</v>
      </c>
      <c r="H369" s="1" t="s">
        <v>70</v>
      </c>
      <c r="I369" s="1" t="s">
        <v>70</v>
      </c>
    </row>
    <row r="370" spans="3:10" x14ac:dyDescent="0.35">
      <c r="C370" s="1">
        <v>362</v>
      </c>
      <c r="D370" s="1" t="s">
        <v>410</v>
      </c>
      <c r="E370" s="12">
        <v>100000</v>
      </c>
      <c r="F370" s="1" t="s">
        <v>70</v>
      </c>
      <c r="G370" s="12">
        <v>100000</v>
      </c>
      <c r="H370" s="1" t="s">
        <v>70</v>
      </c>
      <c r="I370" s="1" t="s">
        <v>70</v>
      </c>
    </row>
    <row r="371" spans="3:10" x14ac:dyDescent="0.35">
      <c r="C371" s="1">
        <v>363</v>
      </c>
      <c r="D371" s="1" t="s">
        <v>411</v>
      </c>
      <c r="E371" s="1" t="s">
        <v>70</v>
      </c>
      <c r="F371" s="1" t="s">
        <v>70</v>
      </c>
      <c r="G371" s="1" t="s">
        <v>70</v>
      </c>
      <c r="H371" s="12">
        <v>100000</v>
      </c>
      <c r="I371" s="1" t="s">
        <v>70</v>
      </c>
    </row>
    <row r="372" spans="3:10" x14ac:dyDescent="0.35">
      <c r="C372" s="1">
        <v>364</v>
      </c>
      <c r="D372" s="1" t="s">
        <v>412</v>
      </c>
      <c r="E372" s="1" t="s">
        <v>70</v>
      </c>
      <c r="F372" s="1" t="s">
        <v>70</v>
      </c>
      <c r="G372" s="12">
        <v>300000</v>
      </c>
      <c r="H372" s="12">
        <v>300000</v>
      </c>
      <c r="I372" s="1" t="s">
        <v>70</v>
      </c>
    </row>
    <row r="373" spans="3:10" x14ac:dyDescent="0.35">
      <c r="C373" s="1">
        <v>365</v>
      </c>
      <c r="D373" s="1" t="s">
        <v>413</v>
      </c>
      <c r="E373" s="1" t="s">
        <v>70</v>
      </c>
      <c r="F373" s="1" t="s">
        <v>70</v>
      </c>
      <c r="G373" s="12">
        <v>200000</v>
      </c>
      <c r="H373" s="1" t="s">
        <v>70</v>
      </c>
      <c r="I373" s="12">
        <v>260000</v>
      </c>
      <c r="J373" s="1">
        <v>175</v>
      </c>
    </row>
    <row r="374" spans="3:10" x14ac:dyDescent="0.35">
      <c r="C374" s="1">
        <v>366</v>
      </c>
      <c r="D374" s="1" t="s">
        <v>414</v>
      </c>
      <c r="E374" s="1" t="s">
        <v>70</v>
      </c>
      <c r="F374" s="1" t="s">
        <v>70</v>
      </c>
      <c r="G374" s="1" t="s">
        <v>70</v>
      </c>
      <c r="H374" s="12">
        <v>100000</v>
      </c>
      <c r="I374" s="1" t="s">
        <v>70</v>
      </c>
    </row>
    <row r="375" spans="3:10" x14ac:dyDescent="0.35">
      <c r="C375" s="1">
        <v>367</v>
      </c>
      <c r="D375" s="1" t="s">
        <v>415</v>
      </c>
      <c r="E375" s="1" t="s">
        <v>70</v>
      </c>
      <c r="F375" s="1" t="s">
        <v>70</v>
      </c>
      <c r="G375" s="1" t="s">
        <v>70</v>
      </c>
      <c r="H375" s="12">
        <v>100000</v>
      </c>
      <c r="I375" s="1" t="s">
        <v>70</v>
      </c>
    </row>
    <row r="376" spans="3:10" x14ac:dyDescent="0.35">
      <c r="C376" s="1">
        <v>368</v>
      </c>
      <c r="D376" s="1" t="s">
        <v>416</v>
      </c>
      <c r="E376" s="1" t="s">
        <v>70</v>
      </c>
      <c r="F376" s="1" t="s">
        <v>70</v>
      </c>
      <c r="G376" s="1" t="s">
        <v>70</v>
      </c>
      <c r="H376" s="12">
        <v>100000</v>
      </c>
      <c r="I376" s="12">
        <v>100000</v>
      </c>
      <c r="J376" s="1">
        <v>176</v>
      </c>
    </row>
    <row r="377" spans="3:10" x14ac:dyDescent="0.35">
      <c r="C377" s="1">
        <v>369</v>
      </c>
      <c r="D377" s="1" t="s">
        <v>417</v>
      </c>
      <c r="E377" s="1" t="s">
        <v>70</v>
      </c>
      <c r="F377" s="1" t="s">
        <v>70</v>
      </c>
      <c r="G377" s="1" t="s">
        <v>70</v>
      </c>
      <c r="H377" s="12">
        <v>150000</v>
      </c>
      <c r="I377" s="1" t="s">
        <v>70</v>
      </c>
    </row>
    <row r="378" spans="3:10" x14ac:dyDescent="0.35">
      <c r="C378" s="1">
        <v>370</v>
      </c>
      <c r="D378" s="1" t="s">
        <v>418</v>
      </c>
      <c r="E378" s="1" t="s">
        <v>70</v>
      </c>
      <c r="F378" s="1" t="s">
        <v>70</v>
      </c>
      <c r="G378" s="1" t="s">
        <v>70</v>
      </c>
      <c r="H378" s="12">
        <v>100000</v>
      </c>
      <c r="I378" s="1" t="s">
        <v>70</v>
      </c>
    </row>
    <row r="379" spans="3:10" x14ac:dyDescent="0.35">
      <c r="C379" s="1">
        <v>371</v>
      </c>
      <c r="D379" s="1" t="s">
        <v>419</v>
      </c>
      <c r="E379" s="12">
        <v>60000</v>
      </c>
      <c r="F379" s="1" t="s">
        <v>70</v>
      </c>
      <c r="G379" s="1" t="s">
        <v>70</v>
      </c>
      <c r="H379" s="1" t="s">
        <v>70</v>
      </c>
      <c r="I379" s="1" t="s">
        <v>70</v>
      </c>
    </row>
    <row r="380" spans="3:10" x14ac:dyDescent="0.35">
      <c r="C380" s="1">
        <v>372</v>
      </c>
      <c r="D380" s="1" t="s">
        <v>420</v>
      </c>
      <c r="E380" s="1" t="s">
        <v>70</v>
      </c>
      <c r="F380" s="1" t="s">
        <v>70</v>
      </c>
      <c r="G380" s="12">
        <v>100000</v>
      </c>
      <c r="H380" s="1" t="s">
        <v>70</v>
      </c>
      <c r="I380" s="1" t="s">
        <v>70</v>
      </c>
    </row>
    <row r="381" spans="3:10" x14ac:dyDescent="0.35">
      <c r="C381" s="1">
        <v>373</v>
      </c>
      <c r="D381" s="1" t="s">
        <v>421</v>
      </c>
      <c r="E381" s="1" t="s">
        <v>70</v>
      </c>
      <c r="F381" s="1" t="s">
        <v>70</v>
      </c>
      <c r="G381" s="12">
        <v>100000</v>
      </c>
      <c r="H381" s="1" t="s">
        <v>70</v>
      </c>
      <c r="I381" s="1" t="s">
        <v>70</v>
      </c>
    </row>
    <row r="382" spans="3:10" x14ac:dyDescent="0.35">
      <c r="C382" s="1">
        <v>374</v>
      </c>
      <c r="D382" s="1" t="s">
        <v>422</v>
      </c>
      <c r="E382" s="1" t="s">
        <v>70</v>
      </c>
      <c r="F382" s="1" t="s">
        <v>70</v>
      </c>
      <c r="G382" s="12">
        <v>60000</v>
      </c>
      <c r="H382" s="1" t="s">
        <v>70</v>
      </c>
      <c r="I382" s="1" t="s">
        <v>70</v>
      </c>
    </row>
    <row r="383" spans="3:10" x14ac:dyDescent="0.35">
      <c r="C383" s="1">
        <v>375</v>
      </c>
      <c r="D383" s="1" t="s">
        <v>423</v>
      </c>
      <c r="E383" s="1" t="s">
        <v>70</v>
      </c>
      <c r="F383" s="1" t="s">
        <v>70</v>
      </c>
      <c r="G383" s="1" t="s">
        <v>70</v>
      </c>
      <c r="H383" s="12">
        <v>100000</v>
      </c>
      <c r="I383" s="1" t="s">
        <v>70</v>
      </c>
    </row>
    <row r="384" spans="3:10" x14ac:dyDescent="0.35">
      <c r="C384" s="1">
        <v>376</v>
      </c>
      <c r="D384" s="1" t="s">
        <v>424</v>
      </c>
      <c r="E384" s="1" t="s">
        <v>70</v>
      </c>
      <c r="F384" s="1" t="s">
        <v>70</v>
      </c>
      <c r="G384" s="12">
        <v>100000</v>
      </c>
      <c r="H384" s="1" t="s">
        <v>70</v>
      </c>
      <c r="I384" s="1" t="s">
        <v>70</v>
      </c>
    </row>
    <row r="385" spans="3:10" x14ac:dyDescent="0.35">
      <c r="C385" s="1">
        <v>377</v>
      </c>
      <c r="D385" s="1" t="s">
        <v>425</v>
      </c>
      <c r="E385" s="1" t="s">
        <v>70</v>
      </c>
      <c r="F385" s="1" t="s">
        <v>70</v>
      </c>
      <c r="G385" s="12">
        <v>100000</v>
      </c>
      <c r="H385" s="1" t="s">
        <v>70</v>
      </c>
      <c r="I385" s="1" t="s">
        <v>70</v>
      </c>
    </row>
    <row r="386" spans="3:10" x14ac:dyDescent="0.35">
      <c r="C386" s="1">
        <v>378</v>
      </c>
      <c r="D386" s="1" t="s">
        <v>426</v>
      </c>
      <c r="E386" s="1" t="s">
        <v>70</v>
      </c>
      <c r="F386" s="1" t="s">
        <v>70</v>
      </c>
      <c r="G386" s="1" t="s">
        <v>70</v>
      </c>
      <c r="H386" s="12">
        <v>200000</v>
      </c>
      <c r="I386" s="1" t="s">
        <v>70</v>
      </c>
    </row>
    <row r="387" spans="3:10" x14ac:dyDescent="0.35">
      <c r="C387" s="1">
        <v>379</v>
      </c>
      <c r="D387" s="1" t="s">
        <v>427</v>
      </c>
      <c r="E387" s="12">
        <v>100000</v>
      </c>
      <c r="F387" s="1" t="s">
        <v>70</v>
      </c>
      <c r="G387" s="12">
        <v>100000</v>
      </c>
      <c r="H387" s="1" t="s">
        <v>70</v>
      </c>
      <c r="I387" s="12">
        <v>100000</v>
      </c>
      <c r="J387" s="1">
        <v>177</v>
      </c>
    </row>
    <row r="388" spans="3:10" x14ac:dyDescent="0.35">
      <c r="C388" s="1">
        <v>380</v>
      </c>
      <c r="D388" s="1" t="s">
        <v>428</v>
      </c>
      <c r="E388" s="1" t="s">
        <v>70</v>
      </c>
      <c r="F388" s="12">
        <v>200000</v>
      </c>
      <c r="G388" s="12">
        <v>200000</v>
      </c>
      <c r="H388" s="1" t="s">
        <v>70</v>
      </c>
      <c r="I388" s="12">
        <v>90000</v>
      </c>
      <c r="J388" s="1">
        <v>178</v>
      </c>
    </row>
    <row r="389" spans="3:10" x14ac:dyDescent="0.35">
      <c r="C389" s="1">
        <v>381</v>
      </c>
      <c r="D389" s="1" t="s">
        <v>429</v>
      </c>
      <c r="E389" s="1" t="s">
        <v>70</v>
      </c>
      <c r="F389" s="12">
        <v>200000</v>
      </c>
      <c r="G389" s="12">
        <v>200000</v>
      </c>
      <c r="H389" s="1" t="s">
        <v>70</v>
      </c>
      <c r="I389" s="12">
        <v>90000</v>
      </c>
      <c r="J389" s="1">
        <v>179</v>
      </c>
    </row>
    <row r="390" spans="3:10" x14ac:dyDescent="0.35">
      <c r="C390" s="1">
        <v>382</v>
      </c>
      <c r="D390" s="1" t="s">
        <v>430</v>
      </c>
      <c r="E390" s="12">
        <v>400000</v>
      </c>
      <c r="F390" s="1" t="s">
        <v>70</v>
      </c>
      <c r="G390" s="1" t="s">
        <v>70</v>
      </c>
      <c r="H390" s="1" t="s">
        <v>70</v>
      </c>
      <c r="I390" s="1" t="s">
        <v>70</v>
      </c>
    </row>
    <row r="391" spans="3:10" x14ac:dyDescent="0.35">
      <c r="C391" s="1">
        <v>383</v>
      </c>
      <c r="D391" s="1" t="s">
        <v>431</v>
      </c>
      <c r="E391" s="1" t="s">
        <v>70</v>
      </c>
      <c r="F391" s="12">
        <v>100000</v>
      </c>
      <c r="G391" s="1" t="s">
        <v>70</v>
      </c>
      <c r="H391" s="1" t="s">
        <v>70</v>
      </c>
      <c r="I391" s="1" t="s">
        <v>70</v>
      </c>
    </row>
    <row r="392" spans="3:10" x14ac:dyDescent="0.35">
      <c r="C392" s="1">
        <v>384</v>
      </c>
      <c r="D392" s="1" t="s">
        <v>432</v>
      </c>
      <c r="E392" s="1" t="s">
        <v>70</v>
      </c>
      <c r="F392" s="12">
        <v>100000</v>
      </c>
      <c r="G392" s="1" t="s">
        <v>70</v>
      </c>
      <c r="H392" s="1" t="s">
        <v>70</v>
      </c>
      <c r="I392" s="1" t="s">
        <v>70</v>
      </c>
    </row>
    <row r="393" spans="3:10" x14ac:dyDescent="0.35">
      <c r="C393" s="1">
        <v>385</v>
      </c>
      <c r="D393" s="1" t="s">
        <v>433</v>
      </c>
      <c r="E393" s="1" t="s">
        <v>70</v>
      </c>
      <c r="F393" s="1" t="s">
        <v>70</v>
      </c>
      <c r="G393" s="12">
        <v>100000</v>
      </c>
      <c r="H393" s="1" t="s">
        <v>70</v>
      </c>
      <c r="I393" s="1" t="s">
        <v>70</v>
      </c>
    </row>
    <row r="394" spans="3:10" x14ac:dyDescent="0.35">
      <c r="C394" s="1">
        <v>386</v>
      </c>
      <c r="D394" s="1" t="s">
        <v>434</v>
      </c>
      <c r="E394" s="1" t="s">
        <v>70</v>
      </c>
      <c r="F394" s="1" t="s">
        <v>70</v>
      </c>
      <c r="G394" s="12">
        <v>100000</v>
      </c>
      <c r="H394" s="1" t="s">
        <v>70</v>
      </c>
      <c r="I394" s="1" t="s">
        <v>70</v>
      </c>
    </row>
    <row r="395" spans="3:10" x14ac:dyDescent="0.35">
      <c r="C395" s="1">
        <v>387</v>
      </c>
      <c r="D395" s="1" t="s">
        <v>435</v>
      </c>
      <c r="E395" s="12">
        <v>100000</v>
      </c>
      <c r="F395" s="1" t="s">
        <v>70</v>
      </c>
      <c r="G395" s="1" t="s">
        <v>70</v>
      </c>
      <c r="H395" s="1" t="s">
        <v>70</v>
      </c>
      <c r="I395" s="1" t="s">
        <v>70</v>
      </c>
    </row>
    <row r="396" spans="3:10" x14ac:dyDescent="0.35">
      <c r="C396" s="1">
        <v>388</v>
      </c>
      <c r="D396" s="1" t="s">
        <v>436</v>
      </c>
      <c r="E396" s="1" t="s">
        <v>70</v>
      </c>
      <c r="F396" s="12">
        <v>100000</v>
      </c>
      <c r="G396" s="1" t="s">
        <v>70</v>
      </c>
      <c r="H396" s="1" t="s">
        <v>70</v>
      </c>
      <c r="I396" s="1" t="s">
        <v>70</v>
      </c>
    </row>
    <row r="397" spans="3:10" x14ac:dyDescent="0.35">
      <c r="C397" s="1">
        <v>389</v>
      </c>
      <c r="D397" s="1" t="s">
        <v>437</v>
      </c>
      <c r="E397" s="1" t="s">
        <v>70</v>
      </c>
      <c r="F397" s="1" t="s">
        <v>70</v>
      </c>
      <c r="G397" s="12">
        <v>100000</v>
      </c>
      <c r="H397" s="1" t="s">
        <v>70</v>
      </c>
      <c r="I397" s="1" t="s">
        <v>70</v>
      </c>
    </row>
    <row r="398" spans="3:10" x14ac:dyDescent="0.35">
      <c r="C398" s="1">
        <v>390</v>
      </c>
      <c r="D398" s="1" t="s">
        <v>438</v>
      </c>
      <c r="E398" s="1" t="s">
        <v>70</v>
      </c>
      <c r="F398" s="1" t="s">
        <v>70</v>
      </c>
      <c r="G398" s="12">
        <v>100000</v>
      </c>
      <c r="H398" s="1" t="s">
        <v>70</v>
      </c>
      <c r="I398" s="1" t="s">
        <v>70</v>
      </c>
    </row>
    <row r="399" spans="3:10" x14ac:dyDescent="0.35">
      <c r="C399" s="1">
        <v>391</v>
      </c>
      <c r="D399" s="1" t="s">
        <v>439</v>
      </c>
      <c r="E399" s="1" t="s">
        <v>70</v>
      </c>
      <c r="F399" s="1" t="s">
        <v>70</v>
      </c>
      <c r="G399" s="1" t="s">
        <v>70</v>
      </c>
      <c r="H399" s="12">
        <v>30000</v>
      </c>
      <c r="I399" s="1" t="s">
        <v>70</v>
      </c>
    </row>
    <row r="400" spans="3:10" x14ac:dyDescent="0.35">
      <c r="C400" s="1">
        <v>392</v>
      </c>
      <c r="D400" s="1" t="s">
        <v>440</v>
      </c>
      <c r="E400" s="1" t="s">
        <v>70</v>
      </c>
      <c r="F400" s="1" t="s">
        <v>70</v>
      </c>
      <c r="G400" s="12">
        <v>100000</v>
      </c>
      <c r="H400" s="1" t="s">
        <v>70</v>
      </c>
      <c r="I400" s="1" t="s">
        <v>70</v>
      </c>
    </row>
    <row r="401" spans="3:9" x14ac:dyDescent="0.35">
      <c r="C401" s="1">
        <v>393</v>
      </c>
      <c r="D401" s="1" t="s">
        <v>441</v>
      </c>
      <c r="E401" s="12">
        <v>100000</v>
      </c>
      <c r="F401" s="1" t="s">
        <v>70</v>
      </c>
      <c r="G401" s="12">
        <v>100000</v>
      </c>
      <c r="H401" s="1" t="s">
        <v>70</v>
      </c>
      <c r="I401" s="1" t="s">
        <v>70</v>
      </c>
    </row>
    <row r="402" spans="3:9" x14ac:dyDescent="0.35">
      <c r="C402" s="1">
        <v>394</v>
      </c>
      <c r="D402" s="1" t="s">
        <v>442</v>
      </c>
      <c r="E402" s="1" t="s">
        <v>70</v>
      </c>
      <c r="F402" s="1" t="s">
        <v>70</v>
      </c>
      <c r="G402" s="12">
        <v>100000</v>
      </c>
      <c r="H402" s="1" t="s">
        <v>70</v>
      </c>
      <c r="I402" s="1" t="s">
        <v>70</v>
      </c>
    </row>
    <row r="403" spans="3:9" x14ac:dyDescent="0.35">
      <c r="C403" s="1">
        <v>395</v>
      </c>
      <c r="D403" s="1" t="s">
        <v>443</v>
      </c>
      <c r="E403" s="1" t="s">
        <v>70</v>
      </c>
      <c r="F403" s="1" t="s">
        <v>70</v>
      </c>
      <c r="G403" s="12">
        <v>100000</v>
      </c>
      <c r="H403" s="1" t="s">
        <v>70</v>
      </c>
      <c r="I403" s="1" t="s">
        <v>70</v>
      </c>
    </row>
    <row r="404" spans="3:9" x14ac:dyDescent="0.35">
      <c r="C404" s="1">
        <v>396</v>
      </c>
      <c r="D404" s="1" t="s">
        <v>444</v>
      </c>
      <c r="E404" s="1" t="s">
        <v>70</v>
      </c>
      <c r="F404" s="1" t="s">
        <v>70</v>
      </c>
      <c r="G404" s="12">
        <v>100000</v>
      </c>
      <c r="H404" s="1" t="s">
        <v>70</v>
      </c>
      <c r="I404" s="1" t="s">
        <v>70</v>
      </c>
    </row>
    <row r="405" spans="3:9" x14ac:dyDescent="0.35">
      <c r="C405" s="1">
        <v>397</v>
      </c>
      <c r="D405" s="1" t="s">
        <v>445</v>
      </c>
      <c r="E405" s="1" t="s">
        <v>70</v>
      </c>
      <c r="F405" s="1" t="s">
        <v>70</v>
      </c>
      <c r="G405" s="12">
        <v>100000</v>
      </c>
      <c r="H405" s="1" t="s">
        <v>70</v>
      </c>
      <c r="I405" s="1" t="s">
        <v>70</v>
      </c>
    </row>
    <row r="406" spans="3:9" x14ac:dyDescent="0.35">
      <c r="C406" s="1">
        <v>398</v>
      </c>
      <c r="D406" s="1" t="s">
        <v>446</v>
      </c>
      <c r="E406" s="1" t="s">
        <v>70</v>
      </c>
      <c r="F406" s="1" t="s">
        <v>70</v>
      </c>
      <c r="G406" s="1" t="s">
        <v>70</v>
      </c>
      <c r="H406" s="12">
        <v>100000</v>
      </c>
      <c r="I406" s="1" t="s">
        <v>70</v>
      </c>
    </row>
    <row r="407" spans="3:9" x14ac:dyDescent="0.35">
      <c r="C407" s="1">
        <v>399</v>
      </c>
      <c r="D407" s="1" t="s">
        <v>447</v>
      </c>
      <c r="E407" s="1" t="s">
        <v>70</v>
      </c>
      <c r="F407" s="1" t="s">
        <v>70</v>
      </c>
      <c r="G407" s="12">
        <v>100000</v>
      </c>
      <c r="H407" s="1" t="s">
        <v>70</v>
      </c>
      <c r="I407" s="1" t="s">
        <v>70</v>
      </c>
    </row>
    <row r="408" spans="3:9" x14ac:dyDescent="0.35">
      <c r="C408" s="1">
        <v>400</v>
      </c>
      <c r="D408" s="1" t="s">
        <v>448</v>
      </c>
      <c r="E408" s="12">
        <v>100000</v>
      </c>
      <c r="F408" s="1" t="s">
        <v>70</v>
      </c>
      <c r="G408" s="1" t="s">
        <v>70</v>
      </c>
      <c r="H408" s="1" t="s">
        <v>70</v>
      </c>
      <c r="I408" s="1" t="s">
        <v>70</v>
      </c>
    </row>
    <row r="409" spans="3:9" x14ac:dyDescent="0.35">
      <c r="C409" s="1">
        <v>401</v>
      </c>
      <c r="D409" s="1" t="s">
        <v>449</v>
      </c>
      <c r="E409" s="1" t="s">
        <v>70</v>
      </c>
      <c r="F409" s="1" t="s">
        <v>70</v>
      </c>
      <c r="G409" s="12">
        <v>50000</v>
      </c>
      <c r="H409" s="1" t="s">
        <v>70</v>
      </c>
      <c r="I409" s="1" t="s">
        <v>70</v>
      </c>
    </row>
    <row r="410" spans="3:9" x14ac:dyDescent="0.35">
      <c r="C410" s="1">
        <v>402</v>
      </c>
      <c r="D410" s="1" t="s">
        <v>450</v>
      </c>
      <c r="E410" s="12">
        <v>100000</v>
      </c>
      <c r="F410" s="1" t="s">
        <v>70</v>
      </c>
      <c r="G410" s="1" t="s">
        <v>70</v>
      </c>
      <c r="H410" s="1" t="s">
        <v>70</v>
      </c>
      <c r="I410" s="1" t="s">
        <v>70</v>
      </c>
    </row>
    <row r="411" spans="3:9" x14ac:dyDescent="0.35">
      <c r="C411" s="1">
        <v>403</v>
      </c>
      <c r="D411" s="1" t="s">
        <v>451</v>
      </c>
      <c r="E411" s="1" t="s">
        <v>70</v>
      </c>
      <c r="F411" s="1" t="s">
        <v>70</v>
      </c>
      <c r="G411" s="12">
        <v>5000</v>
      </c>
      <c r="H411" s="1" t="s">
        <v>70</v>
      </c>
      <c r="I411" s="1" t="s">
        <v>70</v>
      </c>
    </row>
    <row r="412" spans="3:9" x14ac:dyDescent="0.35">
      <c r="C412" s="1">
        <v>404</v>
      </c>
      <c r="D412" s="1" t="s">
        <v>452</v>
      </c>
      <c r="E412" s="1" t="s">
        <v>70</v>
      </c>
      <c r="F412" s="12">
        <v>100000</v>
      </c>
      <c r="G412" s="12">
        <v>100000</v>
      </c>
      <c r="H412" s="1" t="s">
        <v>70</v>
      </c>
      <c r="I412" s="1" t="s">
        <v>70</v>
      </c>
    </row>
    <row r="413" spans="3:9" x14ac:dyDescent="0.35">
      <c r="C413" s="1">
        <v>405</v>
      </c>
      <c r="D413" s="1" t="s">
        <v>453</v>
      </c>
      <c r="E413" s="1" t="s">
        <v>70</v>
      </c>
      <c r="F413" s="1" t="s">
        <v>70</v>
      </c>
      <c r="G413" s="12">
        <v>100000</v>
      </c>
      <c r="H413" s="1" t="s">
        <v>70</v>
      </c>
      <c r="I413" s="1" t="s">
        <v>70</v>
      </c>
    </row>
    <row r="414" spans="3:9" x14ac:dyDescent="0.35">
      <c r="C414" s="1">
        <v>406</v>
      </c>
      <c r="D414" s="1" t="s">
        <v>454</v>
      </c>
      <c r="E414" s="1" t="s">
        <v>70</v>
      </c>
      <c r="F414" s="1" t="s">
        <v>70</v>
      </c>
      <c r="G414" s="1" t="s">
        <v>70</v>
      </c>
      <c r="H414" s="12">
        <v>50000</v>
      </c>
      <c r="I414" s="1" t="s">
        <v>70</v>
      </c>
    </row>
    <row r="415" spans="3:9" x14ac:dyDescent="0.35">
      <c r="C415" s="1">
        <v>407</v>
      </c>
      <c r="D415" s="1" t="s">
        <v>455</v>
      </c>
      <c r="E415" s="1" t="s">
        <v>70</v>
      </c>
      <c r="F415" s="1" t="s">
        <v>70</v>
      </c>
      <c r="G415" s="1" t="s">
        <v>70</v>
      </c>
      <c r="H415" s="12">
        <v>50000</v>
      </c>
      <c r="I415" s="1" t="s">
        <v>70</v>
      </c>
    </row>
    <row r="416" spans="3:9" x14ac:dyDescent="0.35">
      <c r="C416" s="1">
        <v>408</v>
      </c>
      <c r="D416" s="1" t="s">
        <v>456</v>
      </c>
      <c r="E416" s="1" t="s">
        <v>70</v>
      </c>
      <c r="F416" s="1" t="s">
        <v>70</v>
      </c>
      <c r="G416" s="12">
        <v>100000</v>
      </c>
      <c r="H416" s="1" t="s">
        <v>70</v>
      </c>
      <c r="I416" s="1" t="s">
        <v>70</v>
      </c>
    </row>
    <row r="417" spans="3:10" x14ac:dyDescent="0.35">
      <c r="C417" s="1">
        <v>409</v>
      </c>
      <c r="D417" s="1" t="s">
        <v>457</v>
      </c>
      <c r="E417" s="12">
        <v>100000</v>
      </c>
      <c r="F417" s="1" t="s">
        <v>70</v>
      </c>
      <c r="G417" s="1" t="s">
        <v>70</v>
      </c>
      <c r="H417" s="1" t="s">
        <v>70</v>
      </c>
      <c r="I417" s="1" t="s">
        <v>70</v>
      </c>
    </row>
    <row r="418" spans="3:10" x14ac:dyDescent="0.35">
      <c r="C418" s="1">
        <v>410</v>
      </c>
      <c r="D418" s="1" t="s">
        <v>458</v>
      </c>
      <c r="E418" s="1" t="s">
        <v>70</v>
      </c>
      <c r="F418" s="1" t="s">
        <v>70</v>
      </c>
      <c r="G418" s="1" t="s">
        <v>70</v>
      </c>
      <c r="H418" s="12">
        <v>100000</v>
      </c>
      <c r="I418" s="1" t="s">
        <v>70</v>
      </c>
    </row>
    <row r="419" spans="3:10" x14ac:dyDescent="0.35">
      <c r="C419" s="1">
        <v>411</v>
      </c>
      <c r="D419" s="1" t="s">
        <v>459</v>
      </c>
      <c r="E419" s="1" t="s">
        <v>70</v>
      </c>
      <c r="F419" s="1" t="s">
        <v>70</v>
      </c>
      <c r="G419" s="1" t="s">
        <v>70</v>
      </c>
      <c r="H419" s="12">
        <v>100000</v>
      </c>
      <c r="I419" s="1" t="s">
        <v>70</v>
      </c>
    </row>
    <row r="420" spans="3:10" x14ac:dyDescent="0.35">
      <c r="C420" s="1">
        <v>412</v>
      </c>
      <c r="D420" s="1" t="s">
        <v>460</v>
      </c>
      <c r="E420" s="1" t="s">
        <v>70</v>
      </c>
      <c r="F420" s="1" t="s">
        <v>70</v>
      </c>
      <c r="G420" s="1" t="s">
        <v>70</v>
      </c>
      <c r="H420" s="12">
        <v>100000</v>
      </c>
      <c r="I420" s="1" t="s">
        <v>70</v>
      </c>
    </row>
    <row r="421" spans="3:10" x14ac:dyDescent="0.35">
      <c r="C421" s="1">
        <v>413</v>
      </c>
      <c r="D421" s="1" t="s">
        <v>461</v>
      </c>
      <c r="E421" s="12">
        <v>100000</v>
      </c>
      <c r="F421" s="1" t="s">
        <v>70</v>
      </c>
      <c r="G421" s="1" t="s">
        <v>70</v>
      </c>
      <c r="H421" s="1" t="s">
        <v>70</v>
      </c>
      <c r="I421" s="1" t="s">
        <v>70</v>
      </c>
    </row>
    <row r="422" spans="3:10" x14ac:dyDescent="0.35">
      <c r="C422" s="1">
        <v>414</v>
      </c>
      <c r="D422" s="1" t="s">
        <v>462</v>
      </c>
      <c r="E422" s="1" t="s">
        <v>70</v>
      </c>
      <c r="F422" s="1" t="s">
        <v>70</v>
      </c>
      <c r="G422" s="12">
        <v>100000</v>
      </c>
      <c r="H422" s="1" t="s">
        <v>70</v>
      </c>
      <c r="I422" s="1" t="s">
        <v>70</v>
      </c>
    </row>
    <row r="423" spans="3:10" x14ac:dyDescent="0.35">
      <c r="C423" s="1">
        <v>415</v>
      </c>
      <c r="D423" s="1" t="s">
        <v>463</v>
      </c>
      <c r="E423" s="1" t="s">
        <v>70</v>
      </c>
      <c r="F423" s="1" t="s">
        <v>70</v>
      </c>
      <c r="G423" s="1" t="s">
        <v>70</v>
      </c>
      <c r="H423" s="12">
        <v>20000</v>
      </c>
      <c r="I423" s="1" t="s">
        <v>70</v>
      </c>
    </row>
    <row r="424" spans="3:10" x14ac:dyDescent="0.35">
      <c r="C424" s="1">
        <v>416</v>
      </c>
      <c r="D424" s="1" t="s">
        <v>464</v>
      </c>
      <c r="E424" s="12">
        <v>100000</v>
      </c>
      <c r="F424" s="1" t="s">
        <v>70</v>
      </c>
      <c r="G424" s="1" t="s">
        <v>70</v>
      </c>
      <c r="H424" s="1" t="s">
        <v>70</v>
      </c>
      <c r="I424" s="1" t="s">
        <v>70</v>
      </c>
    </row>
    <row r="425" spans="3:10" x14ac:dyDescent="0.35">
      <c r="C425" s="1">
        <v>417</v>
      </c>
      <c r="D425" s="1" t="s">
        <v>465</v>
      </c>
      <c r="E425" s="1" t="s">
        <v>70</v>
      </c>
      <c r="F425" s="12">
        <v>500000</v>
      </c>
      <c r="G425" s="1" t="s">
        <v>70</v>
      </c>
      <c r="H425" s="1" t="s">
        <v>70</v>
      </c>
      <c r="I425" s="1" t="s">
        <v>70</v>
      </c>
    </row>
    <row r="426" spans="3:10" x14ac:dyDescent="0.35">
      <c r="C426" s="1">
        <v>418</v>
      </c>
      <c r="D426" s="1" t="s">
        <v>466</v>
      </c>
      <c r="E426" s="12">
        <v>240000</v>
      </c>
      <c r="F426" s="1" t="s">
        <v>70</v>
      </c>
      <c r="G426" s="1" t="s">
        <v>70</v>
      </c>
      <c r="H426" s="1" t="s">
        <v>70</v>
      </c>
      <c r="I426" s="1" t="s">
        <v>70</v>
      </c>
    </row>
    <row r="427" spans="3:10" x14ac:dyDescent="0.35">
      <c r="C427" s="1">
        <v>419</v>
      </c>
      <c r="D427" s="1" t="s">
        <v>467</v>
      </c>
      <c r="E427" s="12">
        <v>20000</v>
      </c>
      <c r="F427" s="12">
        <v>20000</v>
      </c>
      <c r="G427" s="12">
        <v>20000</v>
      </c>
      <c r="H427" s="12">
        <v>20000</v>
      </c>
      <c r="I427" s="12">
        <v>20000</v>
      </c>
      <c r="J427" s="1">
        <v>180</v>
      </c>
    </row>
    <row r="428" spans="3:10" x14ac:dyDescent="0.35">
      <c r="C428" s="1">
        <v>420</v>
      </c>
      <c r="D428" s="1" t="s">
        <v>468</v>
      </c>
      <c r="E428" s="12">
        <v>50000</v>
      </c>
      <c r="F428" s="1" t="s">
        <v>70</v>
      </c>
      <c r="G428" s="1" t="s">
        <v>70</v>
      </c>
      <c r="H428" s="1" t="s">
        <v>70</v>
      </c>
      <c r="I428" s="1" t="s">
        <v>70</v>
      </c>
    </row>
    <row r="429" spans="3:10" x14ac:dyDescent="0.35">
      <c r="C429" s="1">
        <v>421</v>
      </c>
      <c r="D429" s="1" t="s">
        <v>469</v>
      </c>
      <c r="E429" s="12">
        <v>40000</v>
      </c>
      <c r="F429" s="12">
        <v>40000</v>
      </c>
      <c r="G429" s="12">
        <v>40000</v>
      </c>
      <c r="H429" s="12">
        <v>40000</v>
      </c>
      <c r="I429" s="12">
        <v>40000</v>
      </c>
      <c r="J429" s="1">
        <v>181</v>
      </c>
    </row>
    <row r="430" spans="3:10" x14ac:dyDescent="0.35">
      <c r="C430" s="1">
        <v>422</v>
      </c>
      <c r="D430" s="1" t="s">
        <v>470</v>
      </c>
      <c r="E430" s="12">
        <v>50000</v>
      </c>
      <c r="F430" s="12">
        <v>50000</v>
      </c>
      <c r="G430" s="12">
        <v>50000</v>
      </c>
      <c r="H430" s="12">
        <v>50000</v>
      </c>
      <c r="I430" s="12">
        <v>50000</v>
      </c>
      <c r="J430" s="1">
        <v>182</v>
      </c>
    </row>
    <row r="431" spans="3:10" x14ac:dyDescent="0.35">
      <c r="C431" s="1">
        <v>423</v>
      </c>
      <c r="D431" s="1" t="s">
        <v>471</v>
      </c>
      <c r="E431" s="12">
        <v>80000</v>
      </c>
      <c r="F431" s="12">
        <v>80000</v>
      </c>
      <c r="G431" s="12">
        <v>80000</v>
      </c>
      <c r="H431" s="12">
        <v>80000</v>
      </c>
      <c r="I431" s="12">
        <v>80000</v>
      </c>
      <c r="J431" s="1">
        <v>183</v>
      </c>
    </row>
    <row r="432" spans="3:10" x14ac:dyDescent="0.35">
      <c r="C432" s="1">
        <v>424</v>
      </c>
      <c r="D432" s="1" t="s">
        <v>472</v>
      </c>
      <c r="E432" s="12">
        <v>50000</v>
      </c>
      <c r="F432" s="12">
        <v>50000</v>
      </c>
      <c r="G432" s="12">
        <v>50000</v>
      </c>
      <c r="H432" s="12">
        <v>50000</v>
      </c>
      <c r="I432" s="12">
        <v>50000</v>
      </c>
      <c r="J432" s="1">
        <v>184</v>
      </c>
    </row>
    <row r="433" spans="3:10" x14ac:dyDescent="0.35">
      <c r="C433" s="1">
        <v>425</v>
      </c>
      <c r="D433" s="1" t="s">
        <v>473</v>
      </c>
      <c r="E433" s="12">
        <v>100000</v>
      </c>
      <c r="F433" s="12">
        <v>100000</v>
      </c>
      <c r="G433" s="12">
        <v>100000</v>
      </c>
      <c r="H433" s="12">
        <v>100000</v>
      </c>
      <c r="I433" s="12">
        <v>100000</v>
      </c>
      <c r="J433" s="1">
        <v>185</v>
      </c>
    </row>
    <row r="434" spans="3:10" x14ac:dyDescent="0.35">
      <c r="C434" s="1">
        <v>426</v>
      </c>
      <c r="D434" s="1" t="s">
        <v>474</v>
      </c>
      <c r="E434" s="1" t="s">
        <v>70</v>
      </c>
      <c r="F434" s="1" t="s">
        <v>70</v>
      </c>
      <c r="G434" s="12">
        <v>300000</v>
      </c>
      <c r="H434" s="12">
        <v>300000</v>
      </c>
      <c r="I434" s="12">
        <v>300000</v>
      </c>
      <c r="J434" s="1">
        <v>186</v>
      </c>
    </row>
    <row r="435" spans="3:10" x14ac:dyDescent="0.35">
      <c r="C435" s="1">
        <v>427</v>
      </c>
      <c r="D435" s="1" t="s">
        <v>475</v>
      </c>
      <c r="E435" s="1" t="s">
        <v>70</v>
      </c>
      <c r="F435" s="1" t="s">
        <v>70</v>
      </c>
      <c r="G435" s="12">
        <v>100000</v>
      </c>
      <c r="H435" s="12">
        <v>100000</v>
      </c>
      <c r="I435" s="12">
        <v>100000</v>
      </c>
      <c r="J435" s="1">
        <v>187</v>
      </c>
    </row>
    <row r="436" spans="3:10" x14ac:dyDescent="0.35">
      <c r="C436" s="1">
        <v>428</v>
      </c>
      <c r="D436" s="1" t="s">
        <v>476</v>
      </c>
      <c r="E436" s="12">
        <v>40000</v>
      </c>
      <c r="F436" s="12">
        <v>40000</v>
      </c>
      <c r="G436" s="12">
        <v>40000</v>
      </c>
      <c r="H436" s="12">
        <v>40000</v>
      </c>
      <c r="I436" s="12">
        <v>40000</v>
      </c>
      <c r="J436" s="1">
        <v>188</v>
      </c>
    </row>
    <row r="437" spans="3:10" x14ac:dyDescent="0.35">
      <c r="C437" s="1">
        <v>429</v>
      </c>
      <c r="D437" s="1" t="s">
        <v>477</v>
      </c>
      <c r="E437" s="12">
        <v>200000</v>
      </c>
      <c r="F437" s="1" t="s">
        <v>70</v>
      </c>
      <c r="G437" s="12">
        <v>200000</v>
      </c>
      <c r="H437" s="12">
        <v>100000</v>
      </c>
      <c r="I437" s="12">
        <v>100000</v>
      </c>
      <c r="J437" s="1">
        <v>189</v>
      </c>
    </row>
    <row r="438" spans="3:10" x14ac:dyDescent="0.35">
      <c r="C438" s="1">
        <v>430</v>
      </c>
      <c r="D438" s="1" t="s">
        <v>478</v>
      </c>
      <c r="E438" s="1" t="s">
        <v>70</v>
      </c>
      <c r="F438" s="1" t="s">
        <v>70</v>
      </c>
      <c r="G438" s="12">
        <v>100000</v>
      </c>
      <c r="H438" s="1" t="s">
        <v>70</v>
      </c>
      <c r="I438" s="1" t="s">
        <v>70</v>
      </c>
    </row>
    <row r="439" spans="3:10" x14ac:dyDescent="0.35">
      <c r="C439" s="1">
        <v>431</v>
      </c>
      <c r="D439" s="1" t="s">
        <v>479</v>
      </c>
      <c r="E439" s="1" t="s">
        <v>70</v>
      </c>
      <c r="F439" s="1" t="s">
        <v>70</v>
      </c>
      <c r="G439" s="12">
        <v>100000</v>
      </c>
      <c r="H439" s="12">
        <v>100000</v>
      </c>
      <c r="I439" s="12">
        <v>1000000</v>
      </c>
      <c r="J439" s="1">
        <v>190</v>
      </c>
    </row>
    <row r="440" spans="3:10" x14ac:dyDescent="0.35">
      <c r="C440" s="1">
        <v>432</v>
      </c>
      <c r="D440" s="1" t="s">
        <v>480</v>
      </c>
      <c r="E440" s="1" t="s">
        <v>70</v>
      </c>
      <c r="F440" s="1" t="s">
        <v>70</v>
      </c>
      <c r="G440" s="12">
        <v>30000</v>
      </c>
      <c r="H440" s="12">
        <v>30000</v>
      </c>
      <c r="I440" s="1" t="s">
        <v>70</v>
      </c>
    </row>
    <row r="441" spans="3:10" x14ac:dyDescent="0.35">
      <c r="C441" s="1">
        <v>433</v>
      </c>
      <c r="D441" s="1" t="s">
        <v>481</v>
      </c>
      <c r="E441" s="1" t="s">
        <v>70</v>
      </c>
      <c r="F441" s="1" t="s">
        <v>70</v>
      </c>
      <c r="G441" s="12">
        <v>200000</v>
      </c>
      <c r="H441" s="12">
        <v>200000</v>
      </c>
      <c r="I441" s="1" t="s">
        <v>70</v>
      </c>
    </row>
    <row r="442" spans="3:10" x14ac:dyDescent="0.35">
      <c r="C442" s="1">
        <v>434</v>
      </c>
      <c r="D442" s="1" t="s">
        <v>482</v>
      </c>
      <c r="E442" s="1" t="s">
        <v>70</v>
      </c>
      <c r="F442" s="1" t="s">
        <v>70</v>
      </c>
      <c r="G442" s="12">
        <v>50000</v>
      </c>
      <c r="H442" s="1" t="s">
        <v>70</v>
      </c>
      <c r="I442" s="1" t="s">
        <v>70</v>
      </c>
    </row>
    <row r="443" spans="3:10" x14ac:dyDescent="0.35">
      <c r="C443" s="1">
        <v>435</v>
      </c>
      <c r="D443" s="1" t="s">
        <v>483</v>
      </c>
      <c r="E443" s="1" t="s">
        <v>70</v>
      </c>
      <c r="F443" s="1" t="s">
        <v>70</v>
      </c>
      <c r="G443" s="12">
        <v>300000</v>
      </c>
      <c r="H443" s="1" t="s">
        <v>70</v>
      </c>
      <c r="I443" s="1" t="s">
        <v>70</v>
      </c>
    </row>
    <row r="444" spans="3:10" x14ac:dyDescent="0.35">
      <c r="C444" s="1">
        <v>436</v>
      </c>
      <c r="D444" s="1" t="s">
        <v>484</v>
      </c>
      <c r="E444" s="1" t="s">
        <v>70</v>
      </c>
      <c r="F444" s="1" t="s">
        <v>70</v>
      </c>
      <c r="G444" s="1" t="s">
        <v>70</v>
      </c>
      <c r="H444" s="12">
        <v>300000</v>
      </c>
      <c r="I444" s="1" t="s">
        <v>70</v>
      </c>
    </row>
    <row r="445" spans="3:10" x14ac:dyDescent="0.35">
      <c r="C445" s="1">
        <v>437</v>
      </c>
      <c r="D445" s="1" t="s">
        <v>485</v>
      </c>
      <c r="E445" s="1" t="s">
        <v>70</v>
      </c>
      <c r="F445" s="1" t="s">
        <v>70</v>
      </c>
      <c r="G445" s="1" t="s">
        <v>70</v>
      </c>
      <c r="H445" s="12">
        <v>300000</v>
      </c>
      <c r="I445" s="1" t="s">
        <v>70</v>
      </c>
    </row>
    <row r="446" spans="3:10" x14ac:dyDescent="0.35">
      <c r="C446" s="1">
        <v>438</v>
      </c>
      <c r="D446" s="1" t="s">
        <v>486</v>
      </c>
      <c r="E446" s="1" t="s">
        <v>70</v>
      </c>
      <c r="F446" s="12">
        <v>500000</v>
      </c>
      <c r="G446" s="1" t="s">
        <v>70</v>
      </c>
      <c r="H446" s="1" t="s">
        <v>70</v>
      </c>
      <c r="I446" s="1" t="s">
        <v>70</v>
      </c>
    </row>
    <row r="447" spans="3:10" x14ac:dyDescent="0.35">
      <c r="C447" s="1">
        <v>439</v>
      </c>
      <c r="D447" s="1" t="s">
        <v>487</v>
      </c>
      <c r="E447" s="1" t="s">
        <v>70</v>
      </c>
      <c r="F447" s="1" t="s">
        <v>70</v>
      </c>
      <c r="G447" s="12">
        <v>500000</v>
      </c>
      <c r="H447" s="1" t="s">
        <v>70</v>
      </c>
      <c r="I447" s="1" t="s">
        <v>70</v>
      </c>
    </row>
    <row r="448" spans="3:10" x14ac:dyDescent="0.35">
      <c r="C448" s="1">
        <v>440</v>
      </c>
      <c r="D448" s="1" t="s">
        <v>488</v>
      </c>
      <c r="E448" s="1" t="s">
        <v>70</v>
      </c>
      <c r="F448" s="1" t="s">
        <v>70</v>
      </c>
      <c r="G448" s="12">
        <v>100000</v>
      </c>
      <c r="H448" s="1" t="s">
        <v>70</v>
      </c>
      <c r="I448" s="1" t="s">
        <v>70</v>
      </c>
    </row>
    <row r="449" spans="3:10" x14ac:dyDescent="0.35">
      <c r="C449" s="1">
        <v>441</v>
      </c>
      <c r="D449" s="1" t="s">
        <v>489</v>
      </c>
      <c r="E449" s="1" t="s">
        <v>70</v>
      </c>
      <c r="F449" s="12">
        <v>100000</v>
      </c>
      <c r="G449" s="1" t="s">
        <v>70</v>
      </c>
      <c r="H449" s="1" t="s">
        <v>70</v>
      </c>
      <c r="I449" s="1" t="s">
        <v>70</v>
      </c>
    </row>
    <row r="450" spans="3:10" x14ac:dyDescent="0.35">
      <c r="C450" s="1">
        <v>442</v>
      </c>
      <c r="D450" s="1" t="s">
        <v>490</v>
      </c>
      <c r="E450" s="1" t="s">
        <v>70</v>
      </c>
      <c r="F450" s="1" t="s">
        <v>70</v>
      </c>
      <c r="G450" s="12">
        <v>50000</v>
      </c>
      <c r="H450" s="1" t="s">
        <v>70</v>
      </c>
      <c r="I450" s="1" t="s">
        <v>70</v>
      </c>
    </row>
    <row r="451" spans="3:10" x14ac:dyDescent="0.35">
      <c r="C451" s="1">
        <v>443</v>
      </c>
      <c r="D451" s="1" t="s">
        <v>491</v>
      </c>
      <c r="E451" s="1" t="s">
        <v>70</v>
      </c>
      <c r="F451" s="12">
        <v>100000</v>
      </c>
      <c r="G451" s="1" t="s">
        <v>70</v>
      </c>
      <c r="H451" s="1" t="s">
        <v>70</v>
      </c>
      <c r="I451" s="1" t="s">
        <v>70</v>
      </c>
    </row>
    <row r="452" spans="3:10" x14ac:dyDescent="0.35">
      <c r="C452" s="1">
        <v>444</v>
      </c>
      <c r="D452" s="1" t="s">
        <v>492</v>
      </c>
      <c r="E452" s="1" t="s">
        <v>70</v>
      </c>
      <c r="F452" s="1" t="s">
        <v>70</v>
      </c>
      <c r="G452" s="1" t="s">
        <v>70</v>
      </c>
      <c r="H452" s="12">
        <v>100000</v>
      </c>
      <c r="I452" s="1" t="s">
        <v>70</v>
      </c>
    </row>
    <row r="453" spans="3:10" x14ac:dyDescent="0.35">
      <c r="C453" s="1">
        <v>445</v>
      </c>
      <c r="D453" s="1" t="s">
        <v>493</v>
      </c>
      <c r="E453" s="1" t="s">
        <v>70</v>
      </c>
      <c r="F453" s="12">
        <v>50000</v>
      </c>
      <c r="G453" s="1" t="s">
        <v>70</v>
      </c>
      <c r="H453" s="1" t="s">
        <v>70</v>
      </c>
      <c r="I453" s="1" t="s">
        <v>70</v>
      </c>
    </row>
    <row r="454" spans="3:10" x14ac:dyDescent="0.35">
      <c r="C454" s="1">
        <v>446</v>
      </c>
      <c r="D454" s="1" t="s">
        <v>494</v>
      </c>
      <c r="E454" s="12">
        <v>100000</v>
      </c>
      <c r="F454" s="1" t="s">
        <v>70</v>
      </c>
      <c r="G454" s="1" t="s">
        <v>70</v>
      </c>
      <c r="H454" s="1" t="s">
        <v>70</v>
      </c>
      <c r="I454" s="12">
        <v>100000</v>
      </c>
      <c r="J454" s="1">
        <v>191</v>
      </c>
    </row>
    <row r="455" spans="3:10" x14ac:dyDescent="0.35">
      <c r="C455" s="1">
        <v>447</v>
      </c>
      <c r="D455" s="1" t="s">
        <v>495</v>
      </c>
      <c r="E455" s="1" t="s">
        <v>70</v>
      </c>
      <c r="F455" s="1" t="s">
        <v>70</v>
      </c>
      <c r="G455" s="12">
        <v>100000</v>
      </c>
      <c r="H455" s="1" t="s">
        <v>70</v>
      </c>
      <c r="I455" s="1" t="s">
        <v>70</v>
      </c>
    </row>
    <row r="456" spans="3:10" x14ac:dyDescent="0.35">
      <c r="C456" s="1">
        <v>448</v>
      </c>
      <c r="D456" s="1" t="s">
        <v>496</v>
      </c>
      <c r="E456" s="1" t="s">
        <v>70</v>
      </c>
      <c r="F456" s="1" t="s">
        <v>70</v>
      </c>
      <c r="G456" s="12">
        <v>500000</v>
      </c>
      <c r="H456" s="1" t="s">
        <v>70</v>
      </c>
      <c r="I456" s="1" t="s">
        <v>70</v>
      </c>
    </row>
    <row r="457" spans="3:10" x14ac:dyDescent="0.35">
      <c r="C457" s="1">
        <v>449</v>
      </c>
      <c r="D457" s="1" t="s">
        <v>497</v>
      </c>
      <c r="E457" s="1" t="s">
        <v>70</v>
      </c>
      <c r="F457" s="1" t="s">
        <v>70</v>
      </c>
      <c r="G457" s="12">
        <v>300000</v>
      </c>
      <c r="H457" s="12">
        <v>300000</v>
      </c>
      <c r="I457" s="12">
        <v>300000</v>
      </c>
      <c r="J457" s="1">
        <v>192</v>
      </c>
    </row>
    <row r="458" spans="3:10" x14ac:dyDescent="0.35">
      <c r="C458" s="1">
        <v>450</v>
      </c>
      <c r="D458" s="1" t="s">
        <v>498</v>
      </c>
      <c r="E458" s="1" t="s">
        <v>70</v>
      </c>
      <c r="F458" s="12">
        <v>50000</v>
      </c>
      <c r="G458" s="1" t="s">
        <v>70</v>
      </c>
      <c r="H458" s="1" t="s">
        <v>70</v>
      </c>
      <c r="I458" s="1" t="s">
        <v>70</v>
      </c>
    </row>
    <row r="459" spans="3:10" x14ac:dyDescent="0.35">
      <c r="C459" s="1">
        <v>451</v>
      </c>
      <c r="D459" s="1" t="s">
        <v>499</v>
      </c>
      <c r="E459" s="1" t="s">
        <v>70</v>
      </c>
      <c r="F459" s="1" t="s">
        <v>70</v>
      </c>
      <c r="G459" s="1" t="s">
        <v>70</v>
      </c>
      <c r="H459" s="12">
        <v>100000</v>
      </c>
      <c r="I459" s="1" t="s">
        <v>70</v>
      </c>
    </row>
    <row r="460" spans="3:10" x14ac:dyDescent="0.35">
      <c r="C460" s="1">
        <v>452</v>
      </c>
      <c r="D460" s="1" t="s">
        <v>500</v>
      </c>
      <c r="E460" s="1" t="s">
        <v>70</v>
      </c>
      <c r="F460" s="1" t="s">
        <v>70</v>
      </c>
      <c r="G460" s="1" t="s">
        <v>70</v>
      </c>
      <c r="H460" s="12">
        <v>300000</v>
      </c>
      <c r="I460" s="1" t="s">
        <v>70</v>
      </c>
    </row>
    <row r="461" spans="3:10" x14ac:dyDescent="0.35">
      <c r="C461" s="1">
        <v>453</v>
      </c>
      <c r="D461" s="1" t="s">
        <v>501</v>
      </c>
      <c r="E461" s="1" t="s">
        <v>70</v>
      </c>
      <c r="F461" s="1" t="s">
        <v>70</v>
      </c>
      <c r="G461" s="12">
        <v>350000</v>
      </c>
      <c r="H461" s="1" t="s">
        <v>70</v>
      </c>
      <c r="I461" s="1" t="s">
        <v>70</v>
      </c>
    </row>
    <row r="462" spans="3:10" x14ac:dyDescent="0.35">
      <c r="C462" s="1">
        <v>454</v>
      </c>
      <c r="D462" s="1" t="s">
        <v>502</v>
      </c>
      <c r="E462" s="1" t="s">
        <v>70</v>
      </c>
      <c r="F462" s="12">
        <v>300000</v>
      </c>
      <c r="G462" s="1" t="s">
        <v>70</v>
      </c>
      <c r="H462" s="1" t="s">
        <v>70</v>
      </c>
      <c r="I462" s="1" t="s">
        <v>70</v>
      </c>
    </row>
    <row r="463" spans="3:10" x14ac:dyDescent="0.35">
      <c r="C463" s="1">
        <v>455</v>
      </c>
      <c r="D463" s="1" t="s">
        <v>503</v>
      </c>
      <c r="E463" s="12">
        <v>300000</v>
      </c>
      <c r="F463" s="1" t="s">
        <v>70</v>
      </c>
      <c r="G463" s="1" t="s">
        <v>70</v>
      </c>
      <c r="H463" s="1" t="s">
        <v>70</v>
      </c>
      <c r="I463" s="1" t="s">
        <v>70</v>
      </c>
    </row>
    <row r="464" spans="3:10" x14ac:dyDescent="0.35">
      <c r="C464" s="1">
        <v>456</v>
      </c>
      <c r="D464" s="1" t="s">
        <v>504</v>
      </c>
      <c r="E464" s="1" t="s">
        <v>70</v>
      </c>
      <c r="F464" s="1" t="s">
        <v>70</v>
      </c>
      <c r="G464" s="12">
        <v>350000</v>
      </c>
      <c r="H464" s="1" t="s">
        <v>70</v>
      </c>
      <c r="I464" s="1" t="s">
        <v>70</v>
      </c>
    </row>
    <row r="465" spans="3:10" x14ac:dyDescent="0.35">
      <c r="C465" s="1">
        <v>457</v>
      </c>
      <c r="D465" s="1" t="s">
        <v>505</v>
      </c>
      <c r="E465" s="1" t="s">
        <v>70</v>
      </c>
      <c r="F465" s="1" t="s">
        <v>70</v>
      </c>
      <c r="G465" s="12">
        <v>500000</v>
      </c>
      <c r="H465" s="1" t="s">
        <v>70</v>
      </c>
      <c r="I465" s="1" t="s">
        <v>70</v>
      </c>
    </row>
    <row r="466" spans="3:10" x14ac:dyDescent="0.35">
      <c r="C466" s="1">
        <v>458</v>
      </c>
      <c r="D466" s="1" t="s">
        <v>506</v>
      </c>
      <c r="E466" s="1" t="s">
        <v>70</v>
      </c>
      <c r="F466" s="1" t="s">
        <v>70</v>
      </c>
      <c r="G466" s="12">
        <v>100000</v>
      </c>
      <c r="H466" s="1" t="s">
        <v>70</v>
      </c>
      <c r="I466" s="1" t="s">
        <v>70</v>
      </c>
    </row>
    <row r="467" spans="3:10" x14ac:dyDescent="0.35">
      <c r="C467" s="1">
        <v>459</v>
      </c>
      <c r="D467" s="1" t="s">
        <v>507</v>
      </c>
      <c r="E467" s="1" t="s">
        <v>70</v>
      </c>
      <c r="F467" s="12">
        <v>50000</v>
      </c>
      <c r="G467" s="1" t="s">
        <v>70</v>
      </c>
      <c r="H467" s="1" t="s">
        <v>70</v>
      </c>
      <c r="I467" s="1" t="s">
        <v>70</v>
      </c>
    </row>
    <row r="468" spans="3:10" x14ac:dyDescent="0.35">
      <c r="C468" s="1">
        <v>460</v>
      </c>
      <c r="D468" s="1" t="s">
        <v>508</v>
      </c>
      <c r="E468" s="12">
        <v>100000</v>
      </c>
      <c r="F468" s="1" t="s">
        <v>70</v>
      </c>
      <c r="G468" s="1" t="s">
        <v>70</v>
      </c>
      <c r="H468" s="1" t="s">
        <v>70</v>
      </c>
      <c r="I468" s="1" t="s">
        <v>70</v>
      </c>
    </row>
    <row r="469" spans="3:10" x14ac:dyDescent="0.35">
      <c r="C469" s="1">
        <v>461</v>
      </c>
      <c r="D469" s="1" t="s">
        <v>509</v>
      </c>
      <c r="E469" s="12">
        <v>55000</v>
      </c>
      <c r="F469" s="1" t="s">
        <v>70</v>
      </c>
      <c r="G469" s="1" t="s">
        <v>70</v>
      </c>
      <c r="H469" s="1" t="s">
        <v>70</v>
      </c>
      <c r="I469" s="1" t="s">
        <v>70</v>
      </c>
    </row>
    <row r="470" spans="3:10" x14ac:dyDescent="0.35">
      <c r="C470" s="1">
        <v>462</v>
      </c>
      <c r="D470" s="1" t="s">
        <v>510</v>
      </c>
      <c r="E470" s="1" t="s">
        <v>70</v>
      </c>
      <c r="F470" s="12">
        <v>100000</v>
      </c>
      <c r="G470" s="12">
        <v>100000</v>
      </c>
      <c r="H470" s="1" t="s">
        <v>70</v>
      </c>
      <c r="I470" s="1" t="s">
        <v>70</v>
      </c>
    </row>
    <row r="471" spans="3:10" x14ac:dyDescent="0.35">
      <c r="C471" s="1">
        <v>463</v>
      </c>
      <c r="D471" s="1" t="s">
        <v>511</v>
      </c>
      <c r="E471" s="1" t="s">
        <v>70</v>
      </c>
      <c r="F471" s="1" t="s">
        <v>70</v>
      </c>
      <c r="G471" s="12">
        <v>100000</v>
      </c>
      <c r="H471" s="1" t="s">
        <v>70</v>
      </c>
      <c r="I471" s="1" t="s">
        <v>70</v>
      </c>
    </row>
    <row r="472" spans="3:10" x14ac:dyDescent="0.35">
      <c r="C472" s="1">
        <v>464</v>
      </c>
      <c r="D472" s="1" t="s">
        <v>512</v>
      </c>
      <c r="E472" s="1" t="s">
        <v>70</v>
      </c>
      <c r="F472" s="1" t="s">
        <v>70</v>
      </c>
      <c r="G472" s="1" t="s">
        <v>70</v>
      </c>
      <c r="H472" s="12">
        <v>100000</v>
      </c>
      <c r="I472" s="1" t="s">
        <v>70</v>
      </c>
    </row>
    <row r="473" spans="3:10" x14ac:dyDescent="0.35">
      <c r="C473" s="1">
        <v>465</v>
      </c>
      <c r="D473" s="1" t="s">
        <v>513</v>
      </c>
      <c r="E473" s="1" t="s">
        <v>70</v>
      </c>
      <c r="F473" s="1" t="s">
        <v>70</v>
      </c>
      <c r="G473" s="12">
        <v>100000</v>
      </c>
      <c r="H473" s="1" t="s">
        <v>70</v>
      </c>
      <c r="I473" s="1" t="s">
        <v>70</v>
      </c>
    </row>
    <row r="474" spans="3:10" x14ac:dyDescent="0.35">
      <c r="C474" s="1">
        <v>466</v>
      </c>
      <c r="D474" s="1" t="s">
        <v>514</v>
      </c>
      <c r="E474" s="12">
        <v>100000</v>
      </c>
      <c r="F474" s="12">
        <v>100000</v>
      </c>
      <c r="G474" s="12">
        <v>100000</v>
      </c>
      <c r="H474" s="12">
        <v>100000</v>
      </c>
      <c r="I474" s="12">
        <v>100000</v>
      </c>
      <c r="J474" s="1">
        <v>193</v>
      </c>
    </row>
    <row r="475" spans="3:10" x14ac:dyDescent="0.35">
      <c r="C475" s="1">
        <v>467</v>
      </c>
      <c r="D475" s="1" t="s">
        <v>515</v>
      </c>
      <c r="E475" s="12">
        <v>100000</v>
      </c>
      <c r="F475" s="12">
        <v>100000</v>
      </c>
      <c r="G475" s="12">
        <v>100000</v>
      </c>
      <c r="H475" s="12">
        <v>100000</v>
      </c>
      <c r="I475" s="12">
        <v>100000</v>
      </c>
      <c r="J475" s="1">
        <v>194</v>
      </c>
    </row>
    <row r="476" spans="3:10" x14ac:dyDescent="0.35">
      <c r="C476" s="1">
        <v>468</v>
      </c>
      <c r="D476" s="1" t="s">
        <v>516</v>
      </c>
      <c r="E476" s="12">
        <v>100000</v>
      </c>
      <c r="F476" s="12">
        <v>100000</v>
      </c>
      <c r="G476" s="12">
        <v>100000</v>
      </c>
      <c r="H476" s="12">
        <v>100000</v>
      </c>
      <c r="I476" s="12">
        <v>100000</v>
      </c>
      <c r="J476" s="1">
        <v>195</v>
      </c>
    </row>
    <row r="477" spans="3:10" x14ac:dyDescent="0.35">
      <c r="C477" s="1">
        <v>469</v>
      </c>
      <c r="D477" s="1" t="s">
        <v>517</v>
      </c>
      <c r="E477" s="12">
        <v>100000</v>
      </c>
      <c r="F477" s="12">
        <v>100000</v>
      </c>
      <c r="G477" s="12">
        <v>100000</v>
      </c>
      <c r="H477" s="12">
        <v>100000</v>
      </c>
      <c r="I477" s="12">
        <v>100000</v>
      </c>
      <c r="J477" s="1">
        <v>196</v>
      </c>
    </row>
    <row r="478" spans="3:10" x14ac:dyDescent="0.35">
      <c r="C478" s="1">
        <v>470</v>
      </c>
      <c r="D478" s="1" t="s">
        <v>518</v>
      </c>
      <c r="E478" s="12">
        <v>400000</v>
      </c>
      <c r="F478" s="12">
        <v>400000</v>
      </c>
      <c r="G478" s="12">
        <v>400000</v>
      </c>
      <c r="H478" s="12">
        <v>400000</v>
      </c>
      <c r="I478" s="12">
        <v>400000</v>
      </c>
      <c r="J478" s="1">
        <v>197</v>
      </c>
    </row>
    <row r="479" spans="3:10" x14ac:dyDescent="0.35">
      <c r="C479" s="1">
        <v>471</v>
      </c>
      <c r="D479" s="1" t="s">
        <v>519</v>
      </c>
      <c r="E479" s="1" t="s">
        <v>70</v>
      </c>
      <c r="F479" s="1" t="s">
        <v>70</v>
      </c>
      <c r="G479" s="12">
        <v>200000</v>
      </c>
      <c r="H479" s="12">
        <v>200000</v>
      </c>
      <c r="I479" s="12">
        <v>200000</v>
      </c>
      <c r="J479" s="1">
        <v>198</v>
      </c>
    </row>
    <row r="480" spans="3:10" x14ac:dyDescent="0.35">
      <c r="C480" s="1">
        <v>472</v>
      </c>
      <c r="D480" s="1" t="s">
        <v>520</v>
      </c>
      <c r="E480" s="1" t="s">
        <v>70</v>
      </c>
      <c r="F480" s="1" t="s">
        <v>70</v>
      </c>
      <c r="G480" s="12">
        <v>50000</v>
      </c>
      <c r="H480" s="12">
        <v>50000</v>
      </c>
      <c r="I480" s="12">
        <v>50000</v>
      </c>
      <c r="J480" s="1">
        <v>199</v>
      </c>
    </row>
    <row r="481" spans="3:10" x14ac:dyDescent="0.35">
      <c r="C481" s="1">
        <v>473</v>
      </c>
      <c r="D481" s="1" t="s">
        <v>521</v>
      </c>
      <c r="E481" s="1" t="s">
        <v>70</v>
      </c>
      <c r="F481" s="1" t="s">
        <v>70</v>
      </c>
      <c r="G481" s="12">
        <v>50000</v>
      </c>
      <c r="H481" s="12">
        <v>50000</v>
      </c>
      <c r="I481" s="12">
        <v>50000</v>
      </c>
      <c r="J481" s="1">
        <v>200</v>
      </c>
    </row>
    <row r="482" spans="3:10" x14ac:dyDescent="0.35">
      <c r="C482" s="1">
        <v>474</v>
      </c>
      <c r="D482" s="1" t="s">
        <v>522</v>
      </c>
      <c r="E482" s="1" t="s">
        <v>70</v>
      </c>
      <c r="F482" s="1" t="s">
        <v>70</v>
      </c>
      <c r="G482" s="12">
        <v>50000</v>
      </c>
      <c r="H482" s="12">
        <v>50000</v>
      </c>
      <c r="I482" s="12">
        <v>50000</v>
      </c>
      <c r="J482" s="1">
        <v>201</v>
      </c>
    </row>
    <row r="483" spans="3:10" x14ac:dyDescent="0.35">
      <c r="C483" s="1">
        <v>475</v>
      </c>
      <c r="D483" s="1" t="s">
        <v>523</v>
      </c>
      <c r="E483" s="1" t="s">
        <v>70</v>
      </c>
      <c r="F483" s="1" t="s">
        <v>70</v>
      </c>
      <c r="G483" s="12">
        <v>50000</v>
      </c>
      <c r="H483" s="12">
        <v>50000</v>
      </c>
      <c r="I483" s="12">
        <v>50000</v>
      </c>
      <c r="J483" s="1">
        <v>202</v>
      </c>
    </row>
    <row r="484" spans="3:10" x14ac:dyDescent="0.35">
      <c r="C484" s="1">
        <v>476</v>
      </c>
      <c r="D484" s="1" t="s">
        <v>524</v>
      </c>
      <c r="E484" s="1" t="s">
        <v>70</v>
      </c>
      <c r="F484" s="1" t="s">
        <v>70</v>
      </c>
      <c r="G484" s="12">
        <v>50000</v>
      </c>
      <c r="H484" s="12">
        <v>50000</v>
      </c>
      <c r="I484" s="12">
        <v>50000</v>
      </c>
      <c r="J484" s="1">
        <v>203</v>
      </c>
    </row>
    <row r="485" spans="3:10" x14ac:dyDescent="0.35">
      <c r="C485" s="1">
        <v>477</v>
      </c>
      <c r="D485" s="1" t="s">
        <v>525</v>
      </c>
      <c r="E485" s="1" t="s">
        <v>70</v>
      </c>
      <c r="F485" s="1" t="s">
        <v>70</v>
      </c>
      <c r="G485" s="12">
        <v>90000</v>
      </c>
      <c r="H485" s="12">
        <v>90000</v>
      </c>
      <c r="I485" s="12">
        <v>90000</v>
      </c>
      <c r="J485" s="1">
        <v>204</v>
      </c>
    </row>
    <row r="486" spans="3:10" x14ac:dyDescent="0.35">
      <c r="C486" s="1">
        <v>478</v>
      </c>
      <c r="D486" s="1" t="s">
        <v>526</v>
      </c>
      <c r="E486" s="1" t="s">
        <v>70</v>
      </c>
      <c r="F486" s="1" t="s">
        <v>70</v>
      </c>
      <c r="G486" s="12">
        <v>90000</v>
      </c>
      <c r="H486" s="12">
        <v>90000</v>
      </c>
      <c r="I486" s="12">
        <v>90000</v>
      </c>
      <c r="J486" s="1">
        <v>205</v>
      </c>
    </row>
    <row r="487" spans="3:10" x14ac:dyDescent="0.35">
      <c r="C487" s="1">
        <v>479</v>
      </c>
      <c r="D487" s="1" t="s">
        <v>527</v>
      </c>
      <c r="E487" s="1" t="s">
        <v>70</v>
      </c>
      <c r="F487" s="1" t="s">
        <v>70</v>
      </c>
      <c r="G487" s="12">
        <v>10000</v>
      </c>
      <c r="H487" s="12">
        <v>10000</v>
      </c>
      <c r="I487" s="12">
        <v>10000</v>
      </c>
      <c r="J487" s="1">
        <v>206</v>
      </c>
    </row>
    <row r="488" spans="3:10" x14ac:dyDescent="0.35">
      <c r="C488" s="1">
        <v>480</v>
      </c>
      <c r="D488" s="1" t="s">
        <v>528</v>
      </c>
      <c r="E488" s="1" t="s">
        <v>70</v>
      </c>
      <c r="F488" s="1" t="s">
        <v>70</v>
      </c>
      <c r="G488" s="12">
        <v>50000</v>
      </c>
      <c r="H488" s="12">
        <v>50000</v>
      </c>
      <c r="I488" s="12">
        <v>50000</v>
      </c>
      <c r="J488" s="1">
        <v>207</v>
      </c>
    </row>
    <row r="489" spans="3:10" x14ac:dyDescent="0.35">
      <c r="C489" s="1">
        <v>481</v>
      </c>
      <c r="D489" s="1" t="s">
        <v>529</v>
      </c>
      <c r="E489" s="12">
        <v>65000</v>
      </c>
      <c r="F489" s="12">
        <v>65000</v>
      </c>
      <c r="G489" s="12">
        <v>65000</v>
      </c>
      <c r="H489" s="12">
        <v>65000</v>
      </c>
      <c r="I489" s="12">
        <v>65000</v>
      </c>
      <c r="J489" s="1">
        <v>208</v>
      </c>
    </row>
    <row r="490" spans="3:10" x14ac:dyDescent="0.35">
      <c r="C490" s="1">
        <v>482</v>
      </c>
      <c r="D490" s="1" t="s">
        <v>530</v>
      </c>
      <c r="E490" s="1" t="s">
        <v>70</v>
      </c>
      <c r="F490" s="1" t="s">
        <v>70</v>
      </c>
      <c r="G490" s="12">
        <v>300000</v>
      </c>
      <c r="H490" s="1" t="s">
        <v>70</v>
      </c>
      <c r="I490" s="1" t="s">
        <v>70</v>
      </c>
    </row>
    <row r="491" spans="3:10" x14ac:dyDescent="0.35">
      <c r="C491" s="1">
        <v>483</v>
      </c>
      <c r="D491" s="1" t="s">
        <v>531</v>
      </c>
      <c r="E491" s="1" t="s">
        <v>70</v>
      </c>
      <c r="F491" s="1" t="s">
        <v>70</v>
      </c>
      <c r="G491" s="12">
        <v>150000</v>
      </c>
      <c r="H491" s="12">
        <v>150000</v>
      </c>
      <c r="I491" s="12">
        <v>150000</v>
      </c>
      <c r="J491" s="1">
        <v>209</v>
      </c>
    </row>
    <row r="492" spans="3:10" x14ac:dyDescent="0.35">
      <c r="C492" s="1">
        <v>484</v>
      </c>
      <c r="D492" s="1" t="s">
        <v>532</v>
      </c>
      <c r="E492" s="1" t="s">
        <v>70</v>
      </c>
      <c r="F492" s="1" t="s">
        <v>70</v>
      </c>
      <c r="G492" s="12">
        <v>20000</v>
      </c>
      <c r="H492" s="12">
        <v>20000</v>
      </c>
      <c r="I492" s="12">
        <v>20000</v>
      </c>
      <c r="J492" s="1">
        <v>210</v>
      </c>
    </row>
    <row r="493" spans="3:10" x14ac:dyDescent="0.35">
      <c r="C493" s="1">
        <v>485</v>
      </c>
      <c r="D493" s="1" t="s">
        <v>533</v>
      </c>
      <c r="E493" s="1" t="s">
        <v>70</v>
      </c>
      <c r="F493" s="1" t="s">
        <v>70</v>
      </c>
      <c r="G493" s="12">
        <v>100000</v>
      </c>
      <c r="H493" s="12">
        <v>100000</v>
      </c>
      <c r="I493" s="12">
        <v>100000</v>
      </c>
      <c r="J493" s="1">
        <v>211</v>
      </c>
    </row>
    <row r="494" spans="3:10" x14ac:dyDescent="0.35">
      <c r="C494" s="1">
        <v>486</v>
      </c>
      <c r="D494" s="1" t="s">
        <v>534</v>
      </c>
      <c r="E494" s="1" t="s">
        <v>70</v>
      </c>
      <c r="F494" s="1" t="s">
        <v>70</v>
      </c>
      <c r="G494" s="1" t="s">
        <v>70</v>
      </c>
      <c r="H494" s="12">
        <v>100000</v>
      </c>
      <c r="I494" s="12">
        <v>100000</v>
      </c>
      <c r="J494" s="1">
        <v>212</v>
      </c>
    </row>
    <row r="495" spans="3:10" x14ac:dyDescent="0.35">
      <c r="C495" s="1">
        <v>487</v>
      </c>
      <c r="D495" s="1" t="s">
        <v>535</v>
      </c>
      <c r="E495" s="1" t="s">
        <v>70</v>
      </c>
      <c r="F495" s="1" t="s">
        <v>70</v>
      </c>
      <c r="G495" s="12">
        <v>200000</v>
      </c>
      <c r="H495" s="1" t="s">
        <v>70</v>
      </c>
      <c r="I495" s="1" t="s">
        <v>70</v>
      </c>
    </row>
    <row r="496" spans="3:10" x14ac:dyDescent="0.35">
      <c r="C496" s="1">
        <v>488</v>
      </c>
      <c r="D496" s="1" t="s">
        <v>536</v>
      </c>
      <c r="E496" s="1" t="s">
        <v>70</v>
      </c>
      <c r="F496" s="1" t="s">
        <v>70</v>
      </c>
      <c r="G496" s="12">
        <v>10000</v>
      </c>
      <c r="H496" s="12">
        <v>10000</v>
      </c>
      <c r="I496" s="12">
        <v>10000</v>
      </c>
      <c r="J496" s="1">
        <v>213</v>
      </c>
    </row>
    <row r="497" spans="3:10" x14ac:dyDescent="0.35">
      <c r="C497" s="1">
        <v>489</v>
      </c>
      <c r="D497" s="1" t="s">
        <v>537</v>
      </c>
      <c r="E497" s="1" t="s">
        <v>70</v>
      </c>
      <c r="F497" s="1" t="s">
        <v>70</v>
      </c>
      <c r="G497" s="12">
        <v>10000</v>
      </c>
      <c r="H497" s="12">
        <v>10000</v>
      </c>
      <c r="I497" s="12">
        <v>10000</v>
      </c>
      <c r="J497" s="1">
        <v>214</v>
      </c>
    </row>
    <row r="498" spans="3:10" x14ac:dyDescent="0.35">
      <c r="C498" s="1">
        <v>490</v>
      </c>
      <c r="D498" s="1" t="s">
        <v>538</v>
      </c>
      <c r="E498" s="1" t="s">
        <v>70</v>
      </c>
      <c r="F498" s="1" t="s">
        <v>70</v>
      </c>
      <c r="G498" s="1" t="s">
        <v>70</v>
      </c>
      <c r="H498" s="12">
        <v>100000</v>
      </c>
      <c r="I498" s="12">
        <v>100000</v>
      </c>
      <c r="J498" s="1">
        <v>215</v>
      </c>
    </row>
    <row r="499" spans="3:10" x14ac:dyDescent="0.35">
      <c r="C499" s="1">
        <v>491</v>
      </c>
      <c r="D499" s="1" t="s">
        <v>539</v>
      </c>
      <c r="E499" s="1" t="s">
        <v>70</v>
      </c>
      <c r="F499" s="1" t="s">
        <v>70</v>
      </c>
      <c r="G499" s="1" t="s">
        <v>70</v>
      </c>
      <c r="H499" s="12">
        <v>100000</v>
      </c>
      <c r="I499" s="12">
        <v>100000</v>
      </c>
      <c r="J499" s="1">
        <v>216</v>
      </c>
    </row>
    <row r="500" spans="3:10" x14ac:dyDescent="0.35">
      <c r="C500" s="1">
        <v>492</v>
      </c>
      <c r="D500" s="1" t="s">
        <v>540</v>
      </c>
      <c r="E500" s="1" t="s">
        <v>70</v>
      </c>
      <c r="F500" s="1" t="s">
        <v>70</v>
      </c>
      <c r="G500" s="12">
        <v>300000</v>
      </c>
      <c r="H500" s="1" t="s">
        <v>70</v>
      </c>
      <c r="I500" s="1" t="s">
        <v>70</v>
      </c>
    </row>
    <row r="501" spans="3:10" x14ac:dyDescent="0.35">
      <c r="C501" s="1">
        <v>493</v>
      </c>
      <c r="D501" s="1" t="s">
        <v>541</v>
      </c>
      <c r="E501" s="1" t="s">
        <v>70</v>
      </c>
      <c r="F501" s="1" t="s">
        <v>70</v>
      </c>
      <c r="G501" s="12">
        <v>100000</v>
      </c>
      <c r="H501" s="1" t="s">
        <v>70</v>
      </c>
      <c r="I501" s="1" t="s">
        <v>70</v>
      </c>
    </row>
    <row r="502" spans="3:10" x14ac:dyDescent="0.35">
      <c r="C502" s="1">
        <v>494</v>
      </c>
      <c r="D502" s="1" t="s">
        <v>542</v>
      </c>
      <c r="E502" s="12">
        <v>300000</v>
      </c>
      <c r="F502" s="1" t="s">
        <v>70</v>
      </c>
      <c r="G502" s="1" t="s">
        <v>70</v>
      </c>
      <c r="H502" s="1" t="s">
        <v>70</v>
      </c>
      <c r="I502" s="1" t="s">
        <v>70</v>
      </c>
    </row>
    <row r="503" spans="3:10" x14ac:dyDescent="0.35">
      <c r="C503" s="1">
        <v>495</v>
      </c>
      <c r="D503" s="1" t="s">
        <v>543</v>
      </c>
      <c r="E503" s="1" t="s">
        <v>70</v>
      </c>
      <c r="F503" s="12">
        <v>300000</v>
      </c>
      <c r="G503" s="1" t="s">
        <v>70</v>
      </c>
      <c r="H503" s="1" t="s">
        <v>70</v>
      </c>
      <c r="I503" s="1" t="s">
        <v>70</v>
      </c>
    </row>
    <row r="504" spans="3:10" x14ac:dyDescent="0.35">
      <c r="C504" s="1">
        <v>496</v>
      </c>
      <c r="D504" s="1" t="s">
        <v>544</v>
      </c>
      <c r="E504" s="1" t="s">
        <v>70</v>
      </c>
      <c r="F504" s="12">
        <v>300000</v>
      </c>
      <c r="G504" s="1" t="s">
        <v>70</v>
      </c>
      <c r="H504" s="1" t="s">
        <v>70</v>
      </c>
      <c r="I504" s="1" t="s">
        <v>70</v>
      </c>
    </row>
    <row r="505" spans="3:10" x14ac:dyDescent="0.35">
      <c r="C505" s="1">
        <v>497</v>
      </c>
      <c r="D505" s="1" t="s">
        <v>545</v>
      </c>
      <c r="E505" s="1" t="s">
        <v>70</v>
      </c>
      <c r="F505" s="1" t="s">
        <v>70</v>
      </c>
      <c r="G505" s="12">
        <v>300000</v>
      </c>
      <c r="H505" s="12">
        <v>300000</v>
      </c>
      <c r="I505" s="1" t="s">
        <v>70</v>
      </c>
    </row>
    <row r="506" spans="3:10" x14ac:dyDescent="0.35">
      <c r="C506" s="1">
        <v>498</v>
      </c>
      <c r="D506" s="1" t="s">
        <v>546</v>
      </c>
      <c r="E506" s="1" t="s">
        <v>70</v>
      </c>
      <c r="F506" s="1" t="s">
        <v>70</v>
      </c>
      <c r="G506" s="12">
        <v>300000</v>
      </c>
      <c r="H506" s="1" t="s">
        <v>70</v>
      </c>
      <c r="I506" s="1" t="s">
        <v>70</v>
      </c>
    </row>
    <row r="507" spans="3:10" x14ac:dyDescent="0.35">
      <c r="C507" s="1">
        <v>499</v>
      </c>
      <c r="D507" s="1" t="s">
        <v>547</v>
      </c>
      <c r="E507" s="1" t="s">
        <v>70</v>
      </c>
      <c r="F507" s="1" t="s">
        <v>70</v>
      </c>
      <c r="G507" s="12">
        <v>200000</v>
      </c>
      <c r="H507" s="12">
        <v>100000</v>
      </c>
      <c r="I507" s="1" t="s">
        <v>70</v>
      </c>
    </row>
    <row r="508" spans="3:10" x14ac:dyDescent="0.35">
      <c r="C508" s="1">
        <v>500</v>
      </c>
      <c r="D508" s="1" t="s">
        <v>548</v>
      </c>
      <c r="E508" s="1" t="s">
        <v>70</v>
      </c>
      <c r="F508" s="1" t="s">
        <v>70</v>
      </c>
      <c r="G508" s="12">
        <v>300000</v>
      </c>
      <c r="H508" s="1" t="s">
        <v>70</v>
      </c>
      <c r="I508" s="1" t="s">
        <v>70</v>
      </c>
    </row>
    <row r="509" spans="3:10" x14ac:dyDescent="0.35">
      <c r="C509" s="1">
        <v>501</v>
      </c>
      <c r="D509" s="1" t="s">
        <v>549</v>
      </c>
      <c r="E509" s="1" t="s">
        <v>70</v>
      </c>
      <c r="F509" s="1" t="s">
        <v>70</v>
      </c>
      <c r="G509" s="12">
        <v>300000</v>
      </c>
      <c r="H509" s="1" t="s">
        <v>70</v>
      </c>
      <c r="I509" s="12">
        <v>270000</v>
      </c>
      <c r="J509" s="1">
        <v>217</v>
      </c>
    </row>
    <row r="510" spans="3:10" x14ac:dyDescent="0.35">
      <c r="C510" s="1">
        <v>502</v>
      </c>
      <c r="D510" s="1" t="s">
        <v>550</v>
      </c>
      <c r="E510" s="12">
        <v>300000</v>
      </c>
      <c r="F510" s="1" t="s">
        <v>70</v>
      </c>
      <c r="G510" s="1" t="s">
        <v>70</v>
      </c>
      <c r="H510" s="1" t="s">
        <v>70</v>
      </c>
      <c r="I510" s="1" t="s">
        <v>70</v>
      </c>
    </row>
    <row r="511" spans="3:10" x14ac:dyDescent="0.35">
      <c r="C511" s="1">
        <v>503</v>
      </c>
      <c r="D511" s="1" t="s">
        <v>551</v>
      </c>
      <c r="E511" s="12">
        <v>300000</v>
      </c>
      <c r="F511" s="1" t="s">
        <v>70</v>
      </c>
      <c r="G511" s="1" t="s">
        <v>70</v>
      </c>
      <c r="H511" s="1" t="s">
        <v>70</v>
      </c>
      <c r="I511" s="1" t="s">
        <v>70</v>
      </c>
    </row>
    <row r="512" spans="3:10" x14ac:dyDescent="0.35">
      <c r="C512" s="1">
        <v>504</v>
      </c>
      <c r="D512" s="1" t="s">
        <v>552</v>
      </c>
      <c r="E512" s="1" t="s">
        <v>70</v>
      </c>
      <c r="F512" s="1" t="s">
        <v>70</v>
      </c>
      <c r="G512" s="12">
        <v>300000</v>
      </c>
      <c r="H512" s="1" t="s">
        <v>70</v>
      </c>
      <c r="I512" s="1" t="s">
        <v>70</v>
      </c>
    </row>
    <row r="513" spans="3:10" x14ac:dyDescent="0.35">
      <c r="C513" s="1">
        <v>505</v>
      </c>
      <c r="D513" s="1" t="s">
        <v>553</v>
      </c>
      <c r="E513" s="1" t="s">
        <v>70</v>
      </c>
      <c r="F513" s="1" t="s">
        <v>70</v>
      </c>
      <c r="G513" s="12">
        <v>200000</v>
      </c>
      <c r="H513" s="1" t="s">
        <v>70</v>
      </c>
      <c r="I513" s="1" t="s">
        <v>70</v>
      </c>
    </row>
    <row r="514" spans="3:10" x14ac:dyDescent="0.35">
      <c r="C514" s="1">
        <v>506</v>
      </c>
      <c r="D514" s="1" t="s">
        <v>554</v>
      </c>
      <c r="E514" s="1" t="s">
        <v>70</v>
      </c>
      <c r="F514" s="1" t="s">
        <v>70</v>
      </c>
      <c r="G514" s="12">
        <v>200000</v>
      </c>
      <c r="H514" s="1" t="s">
        <v>70</v>
      </c>
      <c r="I514" s="1" t="s">
        <v>70</v>
      </c>
    </row>
    <row r="515" spans="3:10" x14ac:dyDescent="0.35">
      <c r="C515" s="1">
        <v>507</v>
      </c>
      <c r="D515" s="1" t="s">
        <v>555</v>
      </c>
      <c r="E515" s="1" t="s">
        <v>70</v>
      </c>
      <c r="F515" s="1" t="s">
        <v>70</v>
      </c>
      <c r="G515" s="12">
        <v>200000</v>
      </c>
      <c r="H515" s="1" t="s">
        <v>70</v>
      </c>
      <c r="I515" s="1" t="s">
        <v>70</v>
      </c>
    </row>
    <row r="516" spans="3:10" x14ac:dyDescent="0.35">
      <c r="C516" s="1">
        <v>508</v>
      </c>
      <c r="D516" s="1" t="s">
        <v>556</v>
      </c>
      <c r="E516" s="12">
        <v>300000</v>
      </c>
      <c r="F516" s="1" t="s">
        <v>70</v>
      </c>
      <c r="G516" s="1" t="s">
        <v>70</v>
      </c>
      <c r="H516" s="1" t="s">
        <v>70</v>
      </c>
      <c r="I516" s="1" t="s">
        <v>70</v>
      </c>
    </row>
    <row r="517" spans="3:10" x14ac:dyDescent="0.35">
      <c r="C517" s="1">
        <v>509</v>
      </c>
      <c r="D517" s="1" t="s">
        <v>557</v>
      </c>
      <c r="E517" s="12">
        <v>300000</v>
      </c>
      <c r="F517" s="1" t="s">
        <v>70</v>
      </c>
      <c r="G517" s="1" t="s">
        <v>70</v>
      </c>
      <c r="H517" s="1" t="s">
        <v>70</v>
      </c>
      <c r="I517" s="1" t="s">
        <v>70</v>
      </c>
    </row>
    <row r="518" spans="3:10" x14ac:dyDescent="0.35">
      <c r="C518" s="1">
        <v>510</v>
      </c>
      <c r="D518" s="1" t="s">
        <v>558</v>
      </c>
      <c r="E518" s="12">
        <v>200000</v>
      </c>
      <c r="F518" s="1" t="s">
        <v>70</v>
      </c>
      <c r="G518" s="1" t="s">
        <v>70</v>
      </c>
      <c r="H518" s="1" t="s">
        <v>70</v>
      </c>
      <c r="I518" s="1" t="s">
        <v>70</v>
      </c>
    </row>
    <row r="519" spans="3:10" x14ac:dyDescent="0.35">
      <c r="C519" s="1">
        <v>511</v>
      </c>
      <c r="D519" s="1" t="s">
        <v>559</v>
      </c>
      <c r="E519" s="12">
        <v>300000</v>
      </c>
      <c r="F519" s="1" t="s">
        <v>70</v>
      </c>
      <c r="G519" s="1" t="s">
        <v>70</v>
      </c>
      <c r="H519" s="1" t="s">
        <v>70</v>
      </c>
      <c r="I519" s="1" t="s">
        <v>70</v>
      </c>
    </row>
    <row r="520" spans="3:10" x14ac:dyDescent="0.35">
      <c r="C520" s="1">
        <v>512</v>
      </c>
      <c r="D520" s="1" t="s">
        <v>560</v>
      </c>
      <c r="E520" s="1" t="s">
        <v>70</v>
      </c>
      <c r="F520" s="1" t="s">
        <v>70</v>
      </c>
      <c r="G520" s="1" t="s">
        <v>70</v>
      </c>
      <c r="H520" s="12">
        <v>300000</v>
      </c>
      <c r="I520" s="1" t="s">
        <v>70</v>
      </c>
    </row>
    <row r="521" spans="3:10" x14ac:dyDescent="0.35">
      <c r="C521" s="1">
        <v>513</v>
      </c>
      <c r="D521" s="1" t="s">
        <v>561</v>
      </c>
      <c r="E521" s="1" t="s">
        <v>70</v>
      </c>
      <c r="F521" s="1" t="s">
        <v>70</v>
      </c>
      <c r="G521" s="1" t="s">
        <v>70</v>
      </c>
      <c r="H521" s="12">
        <v>200000</v>
      </c>
      <c r="I521" s="12">
        <v>220000</v>
      </c>
      <c r="J521" s="1">
        <v>218</v>
      </c>
    </row>
    <row r="522" spans="3:10" x14ac:dyDescent="0.35">
      <c r="C522" s="1">
        <v>514</v>
      </c>
      <c r="D522" s="1" t="s">
        <v>562</v>
      </c>
      <c r="E522" s="1" t="s">
        <v>70</v>
      </c>
      <c r="F522" s="1" t="s">
        <v>70</v>
      </c>
      <c r="G522" s="1" t="s">
        <v>70</v>
      </c>
      <c r="H522" s="12">
        <v>300000</v>
      </c>
      <c r="I522" s="1" t="s">
        <v>70</v>
      </c>
    </row>
    <row r="523" spans="3:10" x14ac:dyDescent="0.35">
      <c r="C523" s="1">
        <v>515</v>
      </c>
      <c r="D523" s="1" t="s">
        <v>563</v>
      </c>
      <c r="E523" s="12">
        <v>300000</v>
      </c>
      <c r="F523" s="1" t="s">
        <v>70</v>
      </c>
      <c r="G523" s="12">
        <v>300000</v>
      </c>
      <c r="H523" s="1" t="s">
        <v>70</v>
      </c>
      <c r="I523" s="1" t="s">
        <v>70</v>
      </c>
    </row>
    <row r="524" spans="3:10" x14ac:dyDescent="0.35">
      <c r="C524" s="1">
        <v>516</v>
      </c>
      <c r="D524" s="1" t="s">
        <v>564</v>
      </c>
      <c r="E524" s="1" t="s">
        <v>70</v>
      </c>
      <c r="F524" s="12">
        <v>300000</v>
      </c>
      <c r="G524" s="1" t="s">
        <v>70</v>
      </c>
      <c r="H524" s="1" t="s">
        <v>70</v>
      </c>
      <c r="I524" s="1" t="s">
        <v>70</v>
      </c>
    </row>
    <row r="525" spans="3:10" x14ac:dyDescent="0.35">
      <c r="C525" s="1">
        <v>517</v>
      </c>
      <c r="D525" s="1" t="s">
        <v>565</v>
      </c>
      <c r="E525" s="1" t="s">
        <v>70</v>
      </c>
      <c r="F525" s="1" t="s">
        <v>70</v>
      </c>
      <c r="G525" s="12">
        <v>1000000</v>
      </c>
      <c r="H525" s="1" t="s">
        <v>70</v>
      </c>
      <c r="I525" s="1" t="s">
        <v>70</v>
      </c>
    </row>
    <row r="526" spans="3:10" x14ac:dyDescent="0.35">
      <c r="C526" s="1">
        <v>518</v>
      </c>
      <c r="D526" s="1" t="s">
        <v>566</v>
      </c>
      <c r="E526" s="1" t="s">
        <v>70</v>
      </c>
      <c r="F526" s="1" t="s">
        <v>70</v>
      </c>
      <c r="G526" s="12">
        <v>300000</v>
      </c>
      <c r="H526" s="1" t="s">
        <v>70</v>
      </c>
      <c r="I526" s="1" t="s">
        <v>70</v>
      </c>
    </row>
    <row r="527" spans="3:10" x14ac:dyDescent="0.35">
      <c r="C527" s="1">
        <v>519</v>
      </c>
      <c r="D527" s="1" t="s">
        <v>567</v>
      </c>
      <c r="E527" s="1" t="s">
        <v>70</v>
      </c>
      <c r="F527" s="1" t="s">
        <v>70</v>
      </c>
      <c r="G527" s="12">
        <v>500000</v>
      </c>
      <c r="H527" s="1" t="s">
        <v>70</v>
      </c>
      <c r="I527" s="1" t="s">
        <v>70</v>
      </c>
    </row>
    <row r="528" spans="3:10" x14ac:dyDescent="0.35">
      <c r="C528" s="1">
        <v>520</v>
      </c>
      <c r="D528" s="1" t="s">
        <v>568</v>
      </c>
      <c r="E528" s="12">
        <v>500000</v>
      </c>
      <c r="F528" s="1" t="s">
        <v>70</v>
      </c>
      <c r="G528" s="1" t="s">
        <v>70</v>
      </c>
      <c r="H528" s="1" t="s">
        <v>70</v>
      </c>
      <c r="I528" s="1" t="s">
        <v>70</v>
      </c>
    </row>
    <row r="529" spans="3:9" x14ac:dyDescent="0.35">
      <c r="C529" s="1">
        <v>521</v>
      </c>
      <c r="D529" s="1" t="s">
        <v>569</v>
      </c>
      <c r="E529" s="1" t="s">
        <v>70</v>
      </c>
      <c r="F529" s="1" t="s">
        <v>70</v>
      </c>
      <c r="G529" s="12">
        <v>200000</v>
      </c>
      <c r="H529" s="1" t="s">
        <v>70</v>
      </c>
      <c r="I529" s="1" t="s">
        <v>70</v>
      </c>
    </row>
    <row r="530" spans="3:9" x14ac:dyDescent="0.35">
      <c r="C530" s="1">
        <v>522</v>
      </c>
      <c r="D530" s="1" t="s">
        <v>570</v>
      </c>
      <c r="E530" s="12">
        <v>500000</v>
      </c>
      <c r="F530" s="1" t="s">
        <v>70</v>
      </c>
      <c r="G530" s="1" t="s">
        <v>70</v>
      </c>
      <c r="H530" s="1" t="s">
        <v>70</v>
      </c>
      <c r="I530" s="1" t="s">
        <v>70</v>
      </c>
    </row>
    <row r="531" spans="3:9" x14ac:dyDescent="0.35">
      <c r="C531" s="1">
        <v>523</v>
      </c>
      <c r="D531" s="1" t="s">
        <v>571</v>
      </c>
      <c r="E531" s="12">
        <v>500000</v>
      </c>
      <c r="F531" s="1" t="s">
        <v>70</v>
      </c>
      <c r="G531" s="1" t="s">
        <v>70</v>
      </c>
      <c r="H531" s="1" t="s">
        <v>70</v>
      </c>
      <c r="I531" s="1" t="s">
        <v>70</v>
      </c>
    </row>
    <row r="532" spans="3:9" x14ac:dyDescent="0.35">
      <c r="C532" s="1">
        <v>524</v>
      </c>
      <c r="D532" s="1" t="s">
        <v>572</v>
      </c>
      <c r="E532" s="1" t="s">
        <v>70</v>
      </c>
      <c r="F532" s="1" t="s">
        <v>70</v>
      </c>
      <c r="G532" s="12">
        <v>500000</v>
      </c>
      <c r="H532" s="1" t="s">
        <v>70</v>
      </c>
      <c r="I532" s="1" t="s">
        <v>70</v>
      </c>
    </row>
    <row r="533" spans="3:9" x14ac:dyDescent="0.35">
      <c r="C533" s="1">
        <v>525</v>
      </c>
      <c r="D533" s="1" t="s">
        <v>573</v>
      </c>
      <c r="E533" s="12">
        <v>500000</v>
      </c>
      <c r="F533" s="12">
        <v>500000</v>
      </c>
      <c r="G533" s="1" t="s">
        <v>70</v>
      </c>
      <c r="H533" s="1" t="s">
        <v>70</v>
      </c>
      <c r="I533" s="1" t="s">
        <v>70</v>
      </c>
    </row>
    <row r="534" spans="3:9" x14ac:dyDescent="0.35">
      <c r="C534" s="1">
        <v>526</v>
      </c>
      <c r="D534" s="1" t="s">
        <v>574</v>
      </c>
      <c r="E534" s="1" t="s">
        <v>70</v>
      </c>
      <c r="F534" s="12">
        <v>200000</v>
      </c>
      <c r="G534" s="1" t="s">
        <v>70</v>
      </c>
      <c r="H534" s="12">
        <v>400000</v>
      </c>
      <c r="I534" s="1" t="s">
        <v>70</v>
      </c>
    </row>
    <row r="535" spans="3:9" x14ac:dyDescent="0.35">
      <c r="C535" s="1">
        <v>527</v>
      </c>
      <c r="D535" s="1" t="s">
        <v>575</v>
      </c>
      <c r="E535" s="1" t="s">
        <v>70</v>
      </c>
      <c r="F535" s="1" t="s">
        <v>70</v>
      </c>
      <c r="G535" s="1" t="s">
        <v>70</v>
      </c>
      <c r="H535" s="12">
        <v>200000</v>
      </c>
      <c r="I535" s="1" t="s">
        <v>70</v>
      </c>
    </row>
    <row r="536" spans="3:9" x14ac:dyDescent="0.35">
      <c r="C536" s="1">
        <v>528</v>
      </c>
      <c r="D536" s="1" t="s">
        <v>576</v>
      </c>
      <c r="E536" s="1" t="s">
        <v>70</v>
      </c>
      <c r="F536" s="1" t="s">
        <v>70</v>
      </c>
      <c r="G536" s="1" t="s">
        <v>70</v>
      </c>
      <c r="H536" s="12">
        <v>1000000</v>
      </c>
      <c r="I536" s="1" t="s">
        <v>70</v>
      </c>
    </row>
    <row r="537" spans="3:9" x14ac:dyDescent="0.35">
      <c r="C537" s="1">
        <v>529</v>
      </c>
      <c r="D537" s="1" t="s">
        <v>577</v>
      </c>
      <c r="E537" s="12">
        <v>200000</v>
      </c>
      <c r="F537" s="1" t="s">
        <v>70</v>
      </c>
      <c r="G537" s="1" t="s">
        <v>70</v>
      </c>
      <c r="H537" s="12">
        <v>300000</v>
      </c>
      <c r="I537" s="1" t="s">
        <v>70</v>
      </c>
    </row>
    <row r="538" spans="3:9" x14ac:dyDescent="0.35">
      <c r="C538" s="1">
        <v>530</v>
      </c>
      <c r="D538" s="1" t="s">
        <v>578</v>
      </c>
      <c r="E538" s="1" t="s">
        <v>70</v>
      </c>
      <c r="F538" s="12">
        <v>200000</v>
      </c>
      <c r="G538" s="1" t="s">
        <v>70</v>
      </c>
      <c r="H538" s="1" t="s">
        <v>70</v>
      </c>
      <c r="I538" s="1" t="s">
        <v>70</v>
      </c>
    </row>
    <row r="539" spans="3:9" x14ac:dyDescent="0.35">
      <c r="C539" s="1">
        <v>531</v>
      </c>
      <c r="D539" s="1" t="s">
        <v>579</v>
      </c>
      <c r="E539" s="1" t="s">
        <v>70</v>
      </c>
      <c r="F539" s="1" t="s">
        <v>70</v>
      </c>
      <c r="G539" s="12">
        <v>350000</v>
      </c>
      <c r="H539" s="1" t="s">
        <v>70</v>
      </c>
      <c r="I539" s="1" t="s">
        <v>70</v>
      </c>
    </row>
    <row r="540" spans="3:9" x14ac:dyDescent="0.35">
      <c r="C540" s="1">
        <v>532</v>
      </c>
      <c r="D540" s="1" t="s">
        <v>580</v>
      </c>
      <c r="E540" s="1" t="s">
        <v>70</v>
      </c>
      <c r="F540" s="12">
        <v>200000</v>
      </c>
      <c r="G540" s="1" t="s">
        <v>70</v>
      </c>
      <c r="H540" s="1" t="s">
        <v>70</v>
      </c>
      <c r="I540" s="1" t="s">
        <v>70</v>
      </c>
    </row>
    <row r="541" spans="3:9" x14ac:dyDescent="0.35">
      <c r="C541" s="1">
        <v>533</v>
      </c>
      <c r="D541" s="1" t="s">
        <v>581</v>
      </c>
      <c r="E541" s="1" t="s">
        <v>70</v>
      </c>
      <c r="F541" s="1" t="s">
        <v>70</v>
      </c>
      <c r="G541" s="12">
        <v>200000</v>
      </c>
      <c r="H541" s="1" t="s">
        <v>70</v>
      </c>
      <c r="I541" s="1" t="s">
        <v>70</v>
      </c>
    </row>
    <row r="542" spans="3:9" x14ac:dyDescent="0.35">
      <c r="C542" s="1">
        <v>534</v>
      </c>
      <c r="D542" s="1" t="s">
        <v>582</v>
      </c>
      <c r="E542" s="1" t="s">
        <v>70</v>
      </c>
      <c r="F542" s="1" t="s">
        <v>70</v>
      </c>
      <c r="G542" s="12">
        <v>200000</v>
      </c>
      <c r="H542" s="1" t="s">
        <v>70</v>
      </c>
      <c r="I542" s="1" t="s">
        <v>70</v>
      </c>
    </row>
    <row r="543" spans="3:9" x14ac:dyDescent="0.35">
      <c r="C543" s="1">
        <v>535</v>
      </c>
      <c r="D543" s="1" t="s">
        <v>583</v>
      </c>
      <c r="E543" s="12">
        <v>500000</v>
      </c>
      <c r="F543" s="1" t="s">
        <v>70</v>
      </c>
      <c r="G543" s="12">
        <v>200000</v>
      </c>
      <c r="H543" s="1" t="s">
        <v>70</v>
      </c>
      <c r="I543" s="1" t="s">
        <v>70</v>
      </c>
    </row>
    <row r="544" spans="3:9" x14ac:dyDescent="0.35">
      <c r="C544" s="1">
        <v>536</v>
      </c>
      <c r="D544" s="1" t="s">
        <v>584</v>
      </c>
      <c r="E544" s="1" t="s">
        <v>70</v>
      </c>
      <c r="F544" s="1" t="s">
        <v>70</v>
      </c>
      <c r="G544" s="12">
        <v>250000</v>
      </c>
      <c r="H544" s="1" t="s">
        <v>70</v>
      </c>
      <c r="I544" s="1" t="s">
        <v>70</v>
      </c>
    </row>
    <row r="545" spans="3:10" x14ac:dyDescent="0.35">
      <c r="C545" s="1">
        <v>537</v>
      </c>
      <c r="D545" s="1" t="s">
        <v>585</v>
      </c>
      <c r="E545" s="12">
        <v>500000</v>
      </c>
      <c r="F545" s="1" t="s">
        <v>70</v>
      </c>
      <c r="G545" s="1" t="s">
        <v>70</v>
      </c>
      <c r="H545" s="1" t="s">
        <v>70</v>
      </c>
      <c r="I545" s="1" t="s">
        <v>70</v>
      </c>
    </row>
    <row r="546" spans="3:10" x14ac:dyDescent="0.35">
      <c r="C546" s="1">
        <v>538</v>
      </c>
      <c r="D546" s="1" t="s">
        <v>586</v>
      </c>
      <c r="E546" s="12">
        <v>500000</v>
      </c>
      <c r="F546" s="1" t="s">
        <v>70</v>
      </c>
      <c r="G546" s="12">
        <v>4500000</v>
      </c>
      <c r="H546" s="1" t="s">
        <v>70</v>
      </c>
      <c r="I546" s="1" t="s">
        <v>70</v>
      </c>
    </row>
    <row r="547" spans="3:10" x14ac:dyDescent="0.35">
      <c r="C547" s="1">
        <v>539</v>
      </c>
      <c r="D547" s="1" t="s">
        <v>587</v>
      </c>
      <c r="E547" s="12">
        <v>300000</v>
      </c>
      <c r="F547" s="1" t="s">
        <v>70</v>
      </c>
      <c r="G547" s="1" t="s">
        <v>70</v>
      </c>
      <c r="H547" s="1" t="s">
        <v>70</v>
      </c>
      <c r="I547" s="1" t="s">
        <v>70</v>
      </c>
    </row>
    <row r="548" spans="3:10" x14ac:dyDescent="0.35">
      <c r="C548" s="1">
        <v>540</v>
      </c>
      <c r="D548" s="1" t="s">
        <v>588</v>
      </c>
      <c r="E548" s="1" t="s">
        <v>70</v>
      </c>
      <c r="F548" s="1" t="s">
        <v>70</v>
      </c>
      <c r="G548" s="1" t="s">
        <v>70</v>
      </c>
      <c r="H548" s="12">
        <v>300000</v>
      </c>
      <c r="I548" s="1" t="s">
        <v>70</v>
      </c>
    </row>
    <row r="549" spans="3:10" x14ac:dyDescent="0.35">
      <c r="C549" s="1">
        <v>541</v>
      </c>
      <c r="D549" s="1" t="s">
        <v>589</v>
      </c>
      <c r="E549" s="1" t="s">
        <v>70</v>
      </c>
      <c r="F549" s="1" t="s">
        <v>70</v>
      </c>
      <c r="G549" s="12">
        <v>300000</v>
      </c>
      <c r="H549" s="1" t="s">
        <v>70</v>
      </c>
      <c r="I549" s="1" t="s">
        <v>70</v>
      </c>
    </row>
    <row r="550" spans="3:10" x14ac:dyDescent="0.35">
      <c r="C550" s="1">
        <v>542</v>
      </c>
      <c r="D550" s="1" t="s">
        <v>590</v>
      </c>
      <c r="E550" s="12">
        <v>300000</v>
      </c>
      <c r="F550" s="1" t="s">
        <v>70</v>
      </c>
      <c r="G550" s="1" t="s">
        <v>70</v>
      </c>
      <c r="H550" s="1" t="s">
        <v>70</v>
      </c>
      <c r="I550" s="1" t="s">
        <v>70</v>
      </c>
    </row>
    <row r="551" spans="3:10" x14ac:dyDescent="0.35">
      <c r="C551" s="1">
        <v>543</v>
      </c>
      <c r="D551" s="1" t="s">
        <v>591</v>
      </c>
      <c r="E551" s="1" t="s">
        <v>70</v>
      </c>
      <c r="F551" s="12">
        <v>200000</v>
      </c>
      <c r="G551" s="1" t="s">
        <v>70</v>
      </c>
      <c r="H551" s="1" t="s">
        <v>70</v>
      </c>
      <c r="I551" s="1" t="s">
        <v>70</v>
      </c>
    </row>
    <row r="552" spans="3:10" x14ac:dyDescent="0.35">
      <c r="C552" s="1">
        <v>544</v>
      </c>
      <c r="D552" s="1" t="s">
        <v>592</v>
      </c>
      <c r="E552" s="12">
        <v>300000</v>
      </c>
      <c r="F552" s="1" t="s">
        <v>70</v>
      </c>
      <c r="G552" s="1" t="s">
        <v>70</v>
      </c>
      <c r="H552" s="1" t="s">
        <v>70</v>
      </c>
      <c r="I552" s="1" t="s">
        <v>70</v>
      </c>
    </row>
    <row r="553" spans="3:10" x14ac:dyDescent="0.35">
      <c r="C553" s="1">
        <v>545</v>
      </c>
      <c r="D553" s="1" t="s">
        <v>593</v>
      </c>
      <c r="E553" s="1" t="s">
        <v>70</v>
      </c>
      <c r="F553" s="1" t="s">
        <v>70</v>
      </c>
      <c r="G553" s="12">
        <v>300000</v>
      </c>
      <c r="H553" s="1" t="s">
        <v>70</v>
      </c>
      <c r="I553" s="1" t="s">
        <v>70</v>
      </c>
    </row>
    <row r="554" spans="3:10" x14ac:dyDescent="0.35">
      <c r="C554" s="1">
        <v>546</v>
      </c>
      <c r="D554" s="1" t="s">
        <v>594</v>
      </c>
      <c r="E554" s="1" t="s">
        <v>70</v>
      </c>
      <c r="F554" s="1" t="s">
        <v>70</v>
      </c>
      <c r="G554" s="12">
        <v>300000</v>
      </c>
      <c r="H554" s="1" t="s">
        <v>70</v>
      </c>
      <c r="I554" s="1" t="s">
        <v>70</v>
      </c>
    </row>
    <row r="555" spans="3:10" x14ac:dyDescent="0.35">
      <c r="C555" s="1">
        <v>547</v>
      </c>
      <c r="D555" s="1" t="s">
        <v>595</v>
      </c>
      <c r="E555" s="12">
        <v>300000</v>
      </c>
      <c r="F555" s="1" t="s">
        <v>70</v>
      </c>
      <c r="G555" s="1" t="s">
        <v>70</v>
      </c>
      <c r="H555" s="1" t="s">
        <v>70</v>
      </c>
      <c r="I555" s="1" t="s">
        <v>70</v>
      </c>
    </row>
    <row r="556" spans="3:10" x14ac:dyDescent="0.35">
      <c r="C556" s="1">
        <v>548</v>
      </c>
      <c r="D556" s="1" t="s">
        <v>596</v>
      </c>
      <c r="E556" s="12">
        <v>300000</v>
      </c>
      <c r="F556" s="1" t="s">
        <v>70</v>
      </c>
      <c r="G556" s="1" t="s">
        <v>70</v>
      </c>
      <c r="H556" s="1" t="s">
        <v>70</v>
      </c>
      <c r="I556" s="1" t="s">
        <v>70</v>
      </c>
    </row>
    <row r="557" spans="3:10" x14ac:dyDescent="0.35">
      <c r="C557" s="1">
        <v>549</v>
      </c>
      <c r="D557" s="1" t="s">
        <v>597</v>
      </c>
      <c r="E557" s="12">
        <v>300000</v>
      </c>
      <c r="F557" s="1" t="s">
        <v>70</v>
      </c>
      <c r="G557" s="1" t="s">
        <v>70</v>
      </c>
      <c r="H557" s="1" t="s">
        <v>70</v>
      </c>
      <c r="I557" s="1" t="s">
        <v>70</v>
      </c>
    </row>
    <row r="558" spans="3:10" x14ac:dyDescent="0.35">
      <c r="C558" s="1">
        <v>550</v>
      </c>
      <c r="D558" s="1" t="s">
        <v>598</v>
      </c>
      <c r="E558" s="1" t="s">
        <v>70</v>
      </c>
      <c r="F558" s="1" t="s">
        <v>70</v>
      </c>
      <c r="G558" s="12">
        <v>300000</v>
      </c>
      <c r="H558" s="1" t="s">
        <v>70</v>
      </c>
      <c r="I558" s="1" t="s">
        <v>70</v>
      </c>
    </row>
    <row r="559" spans="3:10" x14ac:dyDescent="0.35">
      <c r="C559" s="1">
        <v>551</v>
      </c>
      <c r="D559" s="1" t="s">
        <v>599</v>
      </c>
      <c r="E559" s="1" t="s">
        <v>70</v>
      </c>
      <c r="F559" s="1" t="s">
        <v>70</v>
      </c>
      <c r="G559" s="1" t="s">
        <v>70</v>
      </c>
      <c r="H559" s="12">
        <v>350000</v>
      </c>
      <c r="I559" s="12">
        <v>350000</v>
      </c>
      <c r="J559" s="1">
        <v>219</v>
      </c>
    </row>
    <row r="560" spans="3:10" x14ac:dyDescent="0.35">
      <c r="C560" s="1">
        <v>552</v>
      </c>
      <c r="D560" s="1" t="s">
        <v>600</v>
      </c>
      <c r="E560" s="12">
        <v>300000</v>
      </c>
      <c r="F560" s="1" t="s">
        <v>70</v>
      </c>
      <c r="G560" s="1" t="s">
        <v>70</v>
      </c>
      <c r="H560" s="1" t="s">
        <v>70</v>
      </c>
      <c r="I560" s="1" t="s">
        <v>70</v>
      </c>
    </row>
    <row r="561" spans="3:10" x14ac:dyDescent="0.35">
      <c r="C561" s="1">
        <v>553</v>
      </c>
      <c r="D561" s="1" t="s">
        <v>601</v>
      </c>
      <c r="E561" s="1" t="s">
        <v>70</v>
      </c>
      <c r="F561" s="1" t="s">
        <v>70</v>
      </c>
      <c r="G561" s="12">
        <v>300000</v>
      </c>
      <c r="H561" s="1" t="s">
        <v>70</v>
      </c>
      <c r="I561" s="1" t="s">
        <v>70</v>
      </c>
    </row>
    <row r="562" spans="3:10" x14ac:dyDescent="0.35">
      <c r="C562" s="1">
        <v>554</v>
      </c>
      <c r="D562" s="1" t="s">
        <v>602</v>
      </c>
      <c r="E562" s="1" t="s">
        <v>70</v>
      </c>
      <c r="F562" s="1" t="s">
        <v>70</v>
      </c>
      <c r="G562" s="1" t="s">
        <v>70</v>
      </c>
      <c r="H562" s="12">
        <v>300000</v>
      </c>
      <c r="I562" s="1" t="s">
        <v>70</v>
      </c>
    </row>
    <row r="563" spans="3:10" x14ac:dyDescent="0.35">
      <c r="C563" s="1">
        <v>555</v>
      </c>
      <c r="D563" s="1" t="s">
        <v>603</v>
      </c>
      <c r="E563" s="12">
        <v>500000</v>
      </c>
      <c r="F563" s="1" t="s">
        <v>70</v>
      </c>
      <c r="G563" s="12">
        <v>500000</v>
      </c>
      <c r="H563" s="1" t="s">
        <v>70</v>
      </c>
      <c r="I563" s="1" t="s">
        <v>70</v>
      </c>
    </row>
    <row r="564" spans="3:10" x14ac:dyDescent="0.35">
      <c r="C564" s="1">
        <v>556</v>
      </c>
      <c r="D564" s="1" t="s">
        <v>604</v>
      </c>
      <c r="E564" s="12">
        <v>180000</v>
      </c>
      <c r="F564" s="1" t="s">
        <v>70</v>
      </c>
      <c r="G564" s="1" t="s">
        <v>70</v>
      </c>
      <c r="H564" s="1" t="s">
        <v>70</v>
      </c>
      <c r="I564" s="12">
        <v>150000</v>
      </c>
      <c r="J564" s="1">
        <v>220</v>
      </c>
    </row>
    <row r="565" spans="3:10" x14ac:dyDescent="0.35">
      <c r="C565" s="1">
        <v>557</v>
      </c>
      <c r="D565" s="1" t="s">
        <v>605</v>
      </c>
      <c r="E565" s="12">
        <v>300000</v>
      </c>
      <c r="F565" s="1" t="s">
        <v>70</v>
      </c>
      <c r="G565" s="1" t="s">
        <v>70</v>
      </c>
      <c r="H565" s="12">
        <v>200000</v>
      </c>
      <c r="I565" s="12">
        <v>160000</v>
      </c>
      <c r="J565" s="1">
        <v>221</v>
      </c>
    </row>
    <row r="566" spans="3:10" x14ac:dyDescent="0.35">
      <c r="C566" s="1">
        <v>558</v>
      </c>
      <c r="D566" s="1" t="s">
        <v>606</v>
      </c>
      <c r="E566" s="1" t="s">
        <v>70</v>
      </c>
      <c r="F566" s="12">
        <v>300000</v>
      </c>
      <c r="G566" s="1" t="s">
        <v>70</v>
      </c>
      <c r="H566" s="1" t="s">
        <v>70</v>
      </c>
      <c r="I566" s="1" t="s">
        <v>70</v>
      </c>
    </row>
    <row r="567" spans="3:10" x14ac:dyDescent="0.35">
      <c r="C567" s="1">
        <v>559</v>
      </c>
      <c r="D567" s="1" t="s">
        <v>607</v>
      </c>
      <c r="E567" s="1" t="s">
        <v>70</v>
      </c>
      <c r="F567" s="1" t="s">
        <v>70</v>
      </c>
      <c r="G567" s="1" t="s">
        <v>70</v>
      </c>
      <c r="H567" s="12">
        <v>300000</v>
      </c>
      <c r="I567" s="12">
        <v>110000</v>
      </c>
      <c r="J567" s="1">
        <v>222</v>
      </c>
    </row>
    <row r="568" spans="3:10" x14ac:dyDescent="0.35">
      <c r="C568" s="1">
        <v>560</v>
      </c>
      <c r="D568" s="1" t="s">
        <v>608</v>
      </c>
      <c r="E568" s="12">
        <v>150000</v>
      </c>
      <c r="F568" s="1" t="s">
        <v>70</v>
      </c>
      <c r="G568" s="12">
        <v>200000</v>
      </c>
      <c r="H568" s="1" t="s">
        <v>70</v>
      </c>
      <c r="I568" s="1" t="s">
        <v>70</v>
      </c>
    </row>
    <row r="569" spans="3:10" x14ac:dyDescent="0.35">
      <c r="C569" s="1">
        <v>561</v>
      </c>
      <c r="D569" s="1" t="s">
        <v>609</v>
      </c>
      <c r="E569" s="1" t="s">
        <v>70</v>
      </c>
      <c r="F569" s="1" t="s">
        <v>70</v>
      </c>
      <c r="G569" s="12">
        <v>100000</v>
      </c>
      <c r="H569" s="1" t="s">
        <v>70</v>
      </c>
      <c r="I569" s="1" t="s">
        <v>70</v>
      </c>
    </row>
    <row r="570" spans="3:10" x14ac:dyDescent="0.35">
      <c r="C570" s="1">
        <v>562</v>
      </c>
      <c r="D570" s="1" t="s">
        <v>610</v>
      </c>
      <c r="E570" s="12">
        <v>100000</v>
      </c>
      <c r="F570" s="1" t="s">
        <v>70</v>
      </c>
      <c r="G570" s="1" t="s">
        <v>70</v>
      </c>
      <c r="H570" s="1" t="s">
        <v>70</v>
      </c>
      <c r="I570" s="12">
        <v>50000</v>
      </c>
      <c r="J570" s="1">
        <v>223</v>
      </c>
    </row>
    <row r="571" spans="3:10" x14ac:dyDescent="0.35">
      <c r="C571" s="1">
        <v>563</v>
      </c>
      <c r="D571" s="1" t="s">
        <v>611</v>
      </c>
      <c r="E571" s="1" t="s">
        <v>70</v>
      </c>
      <c r="F571" s="1" t="s">
        <v>70</v>
      </c>
      <c r="G571" s="1" t="s">
        <v>70</v>
      </c>
      <c r="H571" s="12">
        <v>100000</v>
      </c>
      <c r="I571" s="1" t="s">
        <v>70</v>
      </c>
    </row>
    <row r="572" spans="3:10" x14ac:dyDescent="0.35">
      <c r="C572" s="1">
        <v>564</v>
      </c>
      <c r="D572" s="1" t="s">
        <v>612</v>
      </c>
      <c r="E572" s="1" t="s">
        <v>70</v>
      </c>
      <c r="F572" s="1" t="s">
        <v>70</v>
      </c>
      <c r="G572" s="1" t="s">
        <v>70</v>
      </c>
      <c r="H572" s="12">
        <v>100000</v>
      </c>
      <c r="I572" s="1" t="s">
        <v>70</v>
      </c>
    </row>
    <row r="573" spans="3:10" x14ac:dyDescent="0.35">
      <c r="C573" s="1">
        <v>565</v>
      </c>
      <c r="D573" s="1" t="s">
        <v>613</v>
      </c>
      <c r="E573" s="1" t="s">
        <v>70</v>
      </c>
      <c r="F573" s="1" t="s">
        <v>70</v>
      </c>
      <c r="G573" s="12">
        <v>100000</v>
      </c>
      <c r="H573" s="1" t="s">
        <v>70</v>
      </c>
      <c r="I573" s="1" t="s">
        <v>70</v>
      </c>
    </row>
    <row r="574" spans="3:10" x14ac:dyDescent="0.35">
      <c r="C574" s="1">
        <v>566</v>
      </c>
      <c r="D574" s="1" t="s">
        <v>614</v>
      </c>
      <c r="E574" s="1" t="s">
        <v>70</v>
      </c>
      <c r="F574" s="12">
        <v>100000</v>
      </c>
      <c r="G574" s="1" t="s">
        <v>70</v>
      </c>
      <c r="H574" s="1" t="s">
        <v>70</v>
      </c>
      <c r="I574" s="1" t="s">
        <v>70</v>
      </c>
    </row>
    <row r="575" spans="3:10" x14ac:dyDescent="0.35">
      <c r="C575" s="1">
        <v>567</v>
      </c>
      <c r="D575" s="1" t="s">
        <v>615</v>
      </c>
      <c r="E575" s="1" t="s">
        <v>70</v>
      </c>
      <c r="F575" s="1" t="s">
        <v>70</v>
      </c>
      <c r="G575" s="12">
        <v>100000</v>
      </c>
      <c r="H575" s="12">
        <v>100000</v>
      </c>
      <c r="I575" s="1" t="s">
        <v>70</v>
      </c>
    </row>
    <row r="576" spans="3:10" x14ac:dyDescent="0.35">
      <c r="C576" s="1">
        <v>568</v>
      </c>
      <c r="D576" s="1" t="s">
        <v>616</v>
      </c>
      <c r="E576" s="1" t="s">
        <v>70</v>
      </c>
      <c r="F576" s="1" t="s">
        <v>70</v>
      </c>
      <c r="G576" s="1" t="s">
        <v>70</v>
      </c>
      <c r="H576" s="12">
        <v>100000</v>
      </c>
      <c r="I576" s="12">
        <v>50000</v>
      </c>
      <c r="J576" s="1">
        <v>224</v>
      </c>
    </row>
    <row r="577" spans="3:10" x14ac:dyDescent="0.35">
      <c r="C577" s="1">
        <v>569</v>
      </c>
      <c r="D577" s="1" t="s">
        <v>617</v>
      </c>
      <c r="E577" s="1" t="s">
        <v>70</v>
      </c>
      <c r="F577" s="1" t="s">
        <v>70</v>
      </c>
      <c r="G577" s="1" t="s">
        <v>70</v>
      </c>
      <c r="H577" s="12">
        <v>100000</v>
      </c>
      <c r="I577" s="12">
        <v>50000</v>
      </c>
      <c r="J577" s="1">
        <v>225</v>
      </c>
    </row>
    <row r="578" spans="3:10" x14ac:dyDescent="0.35">
      <c r="C578" s="1">
        <v>570</v>
      </c>
      <c r="D578" s="1" t="s">
        <v>618</v>
      </c>
      <c r="E578" s="1" t="s">
        <v>70</v>
      </c>
      <c r="F578" s="1" t="s">
        <v>70</v>
      </c>
      <c r="G578" s="12">
        <v>100000</v>
      </c>
      <c r="H578" s="1" t="s">
        <v>70</v>
      </c>
      <c r="I578" s="1" t="s">
        <v>70</v>
      </c>
    </row>
    <row r="579" spans="3:10" x14ac:dyDescent="0.35">
      <c r="C579" s="1">
        <v>571</v>
      </c>
      <c r="D579" s="1" t="s">
        <v>619</v>
      </c>
      <c r="E579" s="1" t="s">
        <v>70</v>
      </c>
      <c r="F579" s="1" t="s">
        <v>70</v>
      </c>
      <c r="G579" s="1" t="s">
        <v>70</v>
      </c>
      <c r="H579" s="12">
        <v>100000</v>
      </c>
      <c r="I579" s="1" t="s">
        <v>70</v>
      </c>
    </row>
    <row r="580" spans="3:10" x14ac:dyDescent="0.35">
      <c r="C580" s="1">
        <v>572</v>
      </c>
      <c r="D580" s="1" t="s">
        <v>620</v>
      </c>
      <c r="E580" s="1" t="s">
        <v>70</v>
      </c>
      <c r="F580" s="1" t="s">
        <v>70</v>
      </c>
      <c r="G580" s="12">
        <v>100000</v>
      </c>
      <c r="H580" s="1" t="s">
        <v>70</v>
      </c>
      <c r="I580" s="1" t="s">
        <v>70</v>
      </c>
    </row>
    <row r="581" spans="3:10" x14ac:dyDescent="0.35">
      <c r="C581" s="1">
        <v>573</v>
      </c>
      <c r="D581" s="1" t="s">
        <v>621</v>
      </c>
      <c r="E581" s="1" t="s">
        <v>70</v>
      </c>
      <c r="F581" s="1" t="s">
        <v>70</v>
      </c>
      <c r="G581" s="12">
        <v>100000</v>
      </c>
      <c r="H581" s="1" t="s">
        <v>70</v>
      </c>
      <c r="I581" s="1" t="s">
        <v>70</v>
      </c>
    </row>
    <row r="582" spans="3:10" x14ac:dyDescent="0.35">
      <c r="C582" s="1">
        <v>574</v>
      </c>
      <c r="D582" s="1" t="s">
        <v>622</v>
      </c>
      <c r="E582" s="1" t="s">
        <v>70</v>
      </c>
      <c r="F582" s="1" t="s">
        <v>70</v>
      </c>
      <c r="G582" s="12">
        <v>100000</v>
      </c>
      <c r="H582" s="1" t="s">
        <v>70</v>
      </c>
      <c r="I582" s="1" t="s">
        <v>70</v>
      </c>
    </row>
    <row r="583" spans="3:10" x14ac:dyDescent="0.35">
      <c r="C583" s="1">
        <v>575</v>
      </c>
      <c r="D583" s="1" t="s">
        <v>623</v>
      </c>
      <c r="E583" s="12">
        <v>200000</v>
      </c>
      <c r="F583" s="1" t="s">
        <v>70</v>
      </c>
      <c r="G583" s="1" t="s">
        <v>70</v>
      </c>
      <c r="H583" s="1" t="s">
        <v>70</v>
      </c>
      <c r="I583" s="1" t="s">
        <v>70</v>
      </c>
    </row>
    <row r="584" spans="3:10" x14ac:dyDescent="0.35">
      <c r="C584" s="1">
        <v>576</v>
      </c>
      <c r="D584" s="1" t="s">
        <v>624</v>
      </c>
      <c r="E584" s="1" t="s">
        <v>70</v>
      </c>
      <c r="F584" s="1" t="s">
        <v>70</v>
      </c>
      <c r="G584" s="12">
        <v>100000</v>
      </c>
      <c r="H584" s="1" t="s">
        <v>70</v>
      </c>
      <c r="I584" s="12">
        <v>250000</v>
      </c>
      <c r="J584" s="1">
        <v>226</v>
      </c>
    </row>
    <row r="585" spans="3:10" x14ac:dyDescent="0.35">
      <c r="C585" s="1">
        <v>577</v>
      </c>
      <c r="D585" s="1" t="s">
        <v>625</v>
      </c>
      <c r="E585" s="1" t="s">
        <v>70</v>
      </c>
      <c r="F585" s="1" t="s">
        <v>70</v>
      </c>
      <c r="G585" s="1" t="s">
        <v>70</v>
      </c>
      <c r="H585" s="12">
        <v>100000</v>
      </c>
      <c r="I585" s="1" t="s">
        <v>70</v>
      </c>
    </row>
    <row r="586" spans="3:10" x14ac:dyDescent="0.35">
      <c r="C586" s="1">
        <v>578</v>
      </c>
      <c r="D586" s="1" t="s">
        <v>626</v>
      </c>
      <c r="E586" s="1" t="s">
        <v>70</v>
      </c>
      <c r="F586" s="1" t="s">
        <v>70</v>
      </c>
      <c r="G586" s="1" t="s">
        <v>70</v>
      </c>
      <c r="H586" s="12">
        <v>100000</v>
      </c>
      <c r="I586" s="1" t="s">
        <v>70</v>
      </c>
    </row>
    <row r="587" spans="3:10" x14ac:dyDescent="0.35">
      <c r="C587" s="1">
        <v>579</v>
      </c>
      <c r="D587" s="1" t="s">
        <v>627</v>
      </c>
      <c r="E587" s="1" t="s">
        <v>70</v>
      </c>
      <c r="F587" s="1" t="s">
        <v>70</v>
      </c>
      <c r="G587" s="12">
        <v>100000</v>
      </c>
      <c r="H587" s="1" t="s">
        <v>70</v>
      </c>
      <c r="I587" s="12">
        <v>100000</v>
      </c>
      <c r="J587" s="1">
        <v>227</v>
      </c>
    </row>
    <row r="588" spans="3:10" x14ac:dyDescent="0.35">
      <c r="C588" s="1">
        <v>580</v>
      </c>
      <c r="D588" s="1" t="s">
        <v>628</v>
      </c>
      <c r="E588" s="1" t="s">
        <v>70</v>
      </c>
      <c r="F588" s="1" t="s">
        <v>70</v>
      </c>
      <c r="G588" s="12">
        <v>150000</v>
      </c>
      <c r="H588" s="1" t="s">
        <v>70</v>
      </c>
      <c r="I588" s="1" t="s">
        <v>70</v>
      </c>
    </row>
    <row r="589" spans="3:10" x14ac:dyDescent="0.35">
      <c r="C589" s="1">
        <v>581</v>
      </c>
      <c r="D589" s="1" t="s">
        <v>629</v>
      </c>
      <c r="E589" s="1" t="s">
        <v>70</v>
      </c>
      <c r="F589" s="1" t="s">
        <v>70</v>
      </c>
      <c r="G589" s="1" t="s">
        <v>70</v>
      </c>
      <c r="H589" s="12">
        <v>100000</v>
      </c>
      <c r="I589" s="1" t="s">
        <v>70</v>
      </c>
    </row>
    <row r="590" spans="3:10" x14ac:dyDescent="0.35">
      <c r="C590" s="1">
        <v>582</v>
      </c>
      <c r="D590" s="1" t="s">
        <v>630</v>
      </c>
      <c r="E590" s="1" t="s">
        <v>70</v>
      </c>
      <c r="F590" s="1" t="s">
        <v>70</v>
      </c>
      <c r="G590" s="1" t="s">
        <v>70</v>
      </c>
      <c r="H590" s="12">
        <v>100000</v>
      </c>
      <c r="I590" s="1" t="s">
        <v>70</v>
      </c>
    </row>
    <row r="591" spans="3:10" x14ac:dyDescent="0.35">
      <c r="C591" s="1">
        <v>583</v>
      </c>
      <c r="D591" s="1" t="s">
        <v>631</v>
      </c>
      <c r="E591" s="1" t="s">
        <v>70</v>
      </c>
      <c r="F591" s="1" t="s">
        <v>70</v>
      </c>
      <c r="G591" s="12">
        <v>100000</v>
      </c>
      <c r="H591" s="1" t="s">
        <v>70</v>
      </c>
      <c r="I591" s="1" t="s">
        <v>70</v>
      </c>
    </row>
    <row r="592" spans="3:10" x14ac:dyDescent="0.35">
      <c r="C592" s="1">
        <v>584</v>
      </c>
      <c r="D592" s="1" t="s">
        <v>632</v>
      </c>
      <c r="E592" s="1" t="s">
        <v>70</v>
      </c>
      <c r="F592" s="1" t="s">
        <v>70</v>
      </c>
      <c r="G592" s="12">
        <v>100000</v>
      </c>
      <c r="H592" s="1" t="s">
        <v>70</v>
      </c>
      <c r="I592" s="1" t="s">
        <v>70</v>
      </c>
    </row>
    <row r="593" spans="3:10" x14ac:dyDescent="0.35">
      <c r="C593" s="1">
        <v>585</v>
      </c>
      <c r="D593" s="1" t="s">
        <v>633</v>
      </c>
      <c r="E593" s="1" t="s">
        <v>70</v>
      </c>
      <c r="F593" s="1" t="s">
        <v>70</v>
      </c>
      <c r="G593" s="12">
        <v>100000</v>
      </c>
      <c r="H593" s="1" t="s">
        <v>70</v>
      </c>
      <c r="I593" s="12">
        <v>150000</v>
      </c>
      <c r="J593" s="1">
        <v>228</v>
      </c>
    </row>
    <row r="594" spans="3:10" x14ac:dyDescent="0.35">
      <c r="C594" s="1">
        <v>586</v>
      </c>
      <c r="D594" s="1" t="s">
        <v>634</v>
      </c>
      <c r="E594" s="1" t="s">
        <v>70</v>
      </c>
      <c r="F594" s="1" t="s">
        <v>70</v>
      </c>
      <c r="G594" s="1" t="s">
        <v>70</v>
      </c>
      <c r="H594" s="12">
        <v>100000</v>
      </c>
      <c r="I594" s="1" t="s">
        <v>70</v>
      </c>
    </row>
    <row r="595" spans="3:10" x14ac:dyDescent="0.35">
      <c r="C595" s="1">
        <v>587</v>
      </c>
      <c r="D595" s="1" t="s">
        <v>635</v>
      </c>
      <c r="E595" s="1" t="s">
        <v>70</v>
      </c>
      <c r="F595" s="1" t="s">
        <v>70</v>
      </c>
      <c r="G595" s="1" t="s">
        <v>70</v>
      </c>
      <c r="H595" s="12">
        <v>100000</v>
      </c>
      <c r="I595" s="1" t="s">
        <v>70</v>
      </c>
    </row>
    <row r="596" spans="3:10" x14ac:dyDescent="0.35">
      <c r="C596" s="1">
        <v>588</v>
      </c>
      <c r="D596" s="1" t="s">
        <v>636</v>
      </c>
      <c r="E596" s="1" t="s">
        <v>70</v>
      </c>
      <c r="F596" s="1" t="s">
        <v>70</v>
      </c>
      <c r="G596" s="12">
        <v>200000</v>
      </c>
      <c r="H596" s="1" t="s">
        <v>70</v>
      </c>
      <c r="I596" s="12">
        <v>100000</v>
      </c>
      <c r="J596" s="1">
        <v>229</v>
      </c>
    </row>
    <row r="597" spans="3:10" x14ac:dyDescent="0.35">
      <c r="C597" s="1">
        <v>589</v>
      </c>
      <c r="D597" s="1" t="s">
        <v>637</v>
      </c>
      <c r="E597" s="1" t="s">
        <v>70</v>
      </c>
      <c r="F597" s="1" t="s">
        <v>70</v>
      </c>
      <c r="G597" s="12">
        <v>100000</v>
      </c>
      <c r="H597" s="1" t="s">
        <v>70</v>
      </c>
      <c r="I597" s="1" t="s">
        <v>70</v>
      </c>
    </row>
    <row r="598" spans="3:10" x14ac:dyDescent="0.35">
      <c r="C598" s="1">
        <v>590</v>
      </c>
      <c r="D598" s="1" t="s">
        <v>638</v>
      </c>
      <c r="E598" s="1" t="s">
        <v>70</v>
      </c>
      <c r="F598" s="1" t="s">
        <v>70</v>
      </c>
      <c r="G598" s="1" t="s">
        <v>70</v>
      </c>
      <c r="H598" s="12">
        <v>100000</v>
      </c>
      <c r="I598" s="1" t="s">
        <v>70</v>
      </c>
    </row>
    <row r="599" spans="3:10" x14ac:dyDescent="0.35">
      <c r="C599" s="1">
        <v>591</v>
      </c>
      <c r="D599" s="1" t="s">
        <v>639</v>
      </c>
      <c r="E599" s="12">
        <v>100000</v>
      </c>
      <c r="F599" s="1" t="s">
        <v>70</v>
      </c>
      <c r="G599" s="12">
        <v>100000</v>
      </c>
      <c r="H599" s="1" t="s">
        <v>70</v>
      </c>
      <c r="I599" s="1" t="s">
        <v>70</v>
      </c>
    </row>
    <row r="600" spans="3:10" x14ac:dyDescent="0.35">
      <c r="C600" s="1">
        <v>592</v>
      </c>
      <c r="D600" s="1" t="s">
        <v>640</v>
      </c>
      <c r="E600" s="1" t="s">
        <v>70</v>
      </c>
      <c r="F600" s="1" t="s">
        <v>70</v>
      </c>
      <c r="G600" s="12">
        <v>150000</v>
      </c>
      <c r="H600" s="1" t="s">
        <v>70</v>
      </c>
      <c r="I600" s="1" t="s">
        <v>70</v>
      </c>
    </row>
    <row r="601" spans="3:10" x14ac:dyDescent="0.35">
      <c r="C601" s="1">
        <v>593</v>
      </c>
      <c r="D601" s="1" t="s">
        <v>641</v>
      </c>
      <c r="E601" s="1" t="s">
        <v>70</v>
      </c>
      <c r="F601" s="1" t="s">
        <v>70</v>
      </c>
      <c r="G601" s="12">
        <v>100000</v>
      </c>
      <c r="H601" s="1" t="s">
        <v>70</v>
      </c>
      <c r="I601" s="12">
        <v>100000</v>
      </c>
      <c r="J601" s="1">
        <v>230</v>
      </c>
    </row>
    <row r="602" spans="3:10" x14ac:dyDescent="0.35">
      <c r="C602" s="1">
        <v>594</v>
      </c>
      <c r="D602" s="1" t="s">
        <v>642</v>
      </c>
      <c r="E602" s="1" t="s">
        <v>70</v>
      </c>
      <c r="F602" s="1" t="s">
        <v>70</v>
      </c>
      <c r="G602" s="12">
        <v>100000</v>
      </c>
      <c r="H602" s="1" t="s">
        <v>70</v>
      </c>
      <c r="I602" s="1" t="s">
        <v>70</v>
      </c>
    </row>
    <row r="603" spans="3:10" x14ac:dyDescent="0.35">
      <c r="C603" s="1">
        <v>595</v>
      </c>
      <c r="D603" s="1" t="s">
        <v>643</v>
      </c>
      <c r="E603" s="1" t="s">
        <v>70</v>
      </c>
      <c r="F603" s="1" t="s">
        <v>70</v>
      </c>
      <c r="G603" s="12">
        <v>150000</v>
      </c>
      <c r="H603" s="1" t="s">
        <v>70</v>
      </c>
      <c r="I603" s="1" t="s">
        <v>70</v>
      </c>
    </row>
    <row r="604" spans="3:10" x14ac:dyDescent="0.35">
      <c r="C604" s="1">
        <v>596</v>
      </c>
      <c r="D604" s="1" t="s">
        <v>644</v>
      </c>
      <c r="E604" s="1" t="s">
        <v>70</v>
      </c>
      <c r="F604" s="1" t="s">
        <v>70</v>
      </c>
      <c r="G604" s="1" t="s">
        <v>70</v>
      </c>
      <c r="H604" s="12">
        <v>100000</v>
      </c>
      <c r="I604" s="1" t="s">
        <v>70</v>
      </c>
    </row>
    <row r="605" spans="3:10" x14ac:dyDescent="0.35">
      <c r="C605" s="1">
        <v>597</v>
      </c>
      <c r="D605" s="1" t="s">
        <v>645</v>
      </c>
      <c r="E605" s="1" t="s">
        <v>70</v>
      </c>
      <c r="F605" s="1" t="s">
        <v>70</v>
      </c>
      <c r="G605" s="12">
        <v>100000</v>
      </c>
      <c r="H605" s="12">
        <v>130000</v>
      </c>
      <c r="I605" s="1" t="s">
        <v>70</v>
      </c>
    </row>
    <row r="606" spans="3:10" x14ac:dyDescent="0.35">
      <c r="C606" s="1">
        <v>598</v>
      </c>
      <c r="D606" s="1" t="s">
        <v>646</v>
      </c>
      <c r="E606" s="1" t="s">
        <v>70</v>
      </c>
      <c r="F606" s="1" t="s">
        <v>70</v>
      </c>
      <c r="G606" s="12">
        <v>100000</v>
      </c>
      <c r="H606" s="12">
        <v>100000</v>
      </c>
      <c r="I606" s="1" t="s">
        <v>70</v>
      </c>
    </row>
    <row r="607" spans="3:10" x14ac:dyDescent="0.35">
      <c r="C607" s="1">
        <v>599</v>
      </c>
      <c r="D607" s="1" t="s">
        <v>647</v>
      </c>
      <c r="E607" s="1" t="s">
        <v>70</v>
      </c>
      <c r="F607" s="1" t="s">
        <v>70</v>
      </c>
      <c r="G607" s="12">
        <v>100000</v>
      </c>
      <c r="H607" s="12">
        <v>100000</v>
      </c>
      <c r="I607" s="1" t="s">
        <v>70</v>
      </c>
    </row>
    <row r="608" spans="3:10" x14ac:dyDescent="0.35">
      <c r="C608" s="1">
        <v>600</v>
      </c>
      <c r="D608" s="1" t="s">
        <v>648</v>
      </c>
      <c r="E608" s="1" t="s">
        <v>70</v>
      </c>
      <c r="F608" s="12">
        <v>100000</v>
      </c>
      <c r="G608" s="1" t="s">
        <v>70</v>
      </c>
      <c r="H608" s="12">
        <v>100000</v>
      </c>
      <c r="I608" s="1" t="s">
        <v>70</v>
      </c>
    </row>
    <row r="609" spans="3:10" x14ac:dyDescent="0.35">
      <c r="C609" s="1">
        <v>601</v>
      </c>
      <c r="D609" s="1" t="s">
        <v>649</v>
      </c>
      <c r="E609" s="12">
        <v>100000</v>
      </c>
      <c r="F609" s="1" t="s">
        <v>70</v>
      </c>
      <c r="G609" s="12">
        <v>100000</v>
      </c>
      <c r="H609" s="12">
        <v>100000</v>
      </c>
      <c r="I609" s="12">
        <v>220000</v>
      </c>
      <c r="J609" s="1">
        <v>231</v>
      </c>
    </row>
    <row r="610" spans="3:10" x14ac:dyDescent="0.35">
      <c r="C610" s="1">
        <v>602</v>
      </c>
      <c r="D610" s="1" t="s">
        <v>650</v>
      </c>
      <c r="E610" s="1" t="s">
        <v>70</v>
      </c>
      <c r="F610" s="1" t="s">
        <v>70</v>
      </c>
      <c r="G610" s="12">
        <v>100000</v>
      </c>
      <c r="H610" s="1" t="s">
        <v>70</v>
      </c>
      <c r="I610" s="1" t="s">
        <v>70</v>
      </c>
    </row>
    <row r="611" spans="3:10" x14ac:dyDescent="0.35">
      <c r="C611" s="1">
        <v>603</v>
      </c>
      <c r="D611" s="1" t="s">
        <v>651</v>
      </c>
      <c r="E611" s="12">
        <v>100000</v>
      </c>
      <c r="F611" s="1" t="s">
        <v>70</v>
      </c>
      <c r="G611" s="12">
        <v>50000</v>
      </c>
      <c r="H611" s="12">
        <v>50000</v>
      </c>
      <c r="I611" s="1" t="s">
        <v>70</v>
      </c>
    </row>
    <row r="612" spans="3:10" x14ac:dyDescent="0.35">
      <c r="C612" s="1">
        <v>604</v>
      </c>
      <c r="D612" s="1" t="s">
        <v>652</v>
      </c>
      <c r="E612" s="1" t="s">
        <v>70</v>
      </c>
      <c r="F612" s="1" t="s">
        <v>70</v>
      </c>
      <c r="G612" s="12">
        <v>100000</v>
      </c>
      <c r="H612" s="1" t="s">
        <v>70</v>
      </c>
      <c r="I612" s="12">
        <v>50000</v>
      </c>
      <c r="J612" s="1">
        <v>232</v>
      </c>
    </row>
    <row r="613" spans="3:10" x14ac:dyDescent="0.35">
      <c r="C613" s="1">
        <v>605</v>
      </c>
      <c r="D613" s="1" t="s">
        <v>653</v>
      </c>
      <c r="E613" s="12">
        <v>100000</v>
      </c>
      <c r="F613" s="1" t="s">
        <v>70</v>
      </c>
      <c r="G613" s="12">
        <v>100000</v>
      </c>
      <c r="H613" s="1" t="s">
        <v>70</v>
      </c>
      <c r="I613" s="12">
        <v>50000</v>
      </c>
      <c r="J613" s="1">
        <v>233</v>
      </c>
    </row>
    <row r="614" spans="3:10" x14ac:dyDescent="0.35">
      <c r="C614" s="1">
        <v>606</v>
      </c>
      <c r="D614" s="1" t="s">
        <v>654</v>
      </c>
      <c r="E614" s="1" t="s">
        <v>70</v>
      </c>
      <c r="F614" s="1" t="s">
        <v>70</v>
      </c>
      <c r="G614" s="12">
        <v>100000</v>
      </c>
      <c r="H614" s="1" t="s">
        <v>70</v>
      </c>
      <c r="I614" s="1" t="s">
        <v>70</v>
      </c>
    </row>
    <row r="615" spans="3:10" x14ac:dyDescent="0.35">
      <c r="C615" s="1">
        <v>607</v>
      </c>
      <c r="D615" s="1" t="s">
        <v>655</v>
      </c>
      <c r="E615" s="1" t="s">
        <v>70</v>
      </c>
      <c r="F615" s="1" t="s">
        <v>70</v>
      </c>
      <c r="G615" s="1" t="s">
        <v>70</v>
      </c>
      <c r="H615" s="12">
        <v>100000</v>
      </c>
      <c r="I615" s="1" t="s">
        <v>70</v>
      </c>
    </row>
    <row r="616" spans="3:10" x14ac:dyDescent="0.35">
      <c r="C616" s="1">
        <v>608</v>
      </c>
      <c r="D616" s="1" t="s">
        <v>656</v>
      </c>
      <c r="E616" s="12">
        <v>100000</v>
      </c>
      <c r="F616" s="1" t="s">
        <v>70</v>
      </c>
      <c r="G616" s="12">
        <v>100000</v>
      </c>
      <c r="H616" s="12">
        <v>100000</v>
      </c>
      <c r="I616" s="12">
        <v>100000</v>
      </c>
      <c r="J616" s="1">
        <v>234</v>
      </c>
    </row>
    <row r="617" spans="3:10" x14ac:dyDescent="0.35">
      <c r="C617" s="1">
        <v>609</v>
      </c>
      <c r="D617" s="1" t="s">
        <v>657</v>
      </c>
      <c r="E617" s="1" t="s">
        <v>70</v>
      </c>
      <c r="F617" s="1" t="s">
        <v>70</v>
      </c>
      <c r="G617" s="1" t="s">
        <v>70</v>
      </c>
      <c r="H617" s="12">
        <v>100000</v>
      </c>
      <c r="I617" s="1" t="s">
        <v>70</v>
      </c>
    </row>
    <row r="618" spans="3:10" x14ac:dyDescent="0.35">
      <c r="C618" s="1">
        <v>610</v>
      </c>
      <c r="D618" s="1" t="s">
        <v>658</v>
      </c>
      <c r="E618" s="12">
        <v>100000</v>
      </c>
      <c r="F618" s="1" t="s">
        <v>70</v>
      </c>
      <c r="G618" s="12">
        <v>100000</v>
      </c>
      <c r="H618" s="1" t="s">
        <v>70</v>
      </c>
      <c r="I618" s="1" t="s">
        <v>70</v>
      </c>
    </row>
    <row r="619" spans="3:10" x14ac:dyDescent="0.35">
      <c r="C619" s="1">
        <v>611</v>
      </c>
      <c r="D619" s="1" t="s">
        <v>659</v>
      </c>
      <c r="E619" s="1" t="s">
        <v>70</v>
      </c>
      <c r="F619" s="1" t="s">
        <v>70</v>
      </c>
      <c r="G619" s="12">
        <v>100000</v>
      </c>
      <c r="H619" s="1" t="s">
        <v>70</v>
      </c>
      <c r="I619" s="1" t="s">
        <v>70</v>
      </c>
    </row>
    <row r="620" spans="3:10" x14ac:dyDescent="0.35">
      <c r="C620" s="1">
        <v>612</v>
      </c>
      <c r="D620" s="1" t="s">
        <v>660</v>
      </c>
      <c r="E620" s="1" t="s">
        <v>70</v>
      </c>
      <c r="F620" s="1" t="s">
        <v>70</v>
      </c>
      <c r="G620" s="1" t="s">
        <v>70</v>
      </c>
      <c r="H620" s="12">
        <v>300000</v>
      </c>
      <c r="I620" s="1" t="s">
        <v>70</v>
      </c>
    </row>
    <row r="621" spans="3:10" x14ac:dyDescent="0.35">
      <c r="C621" s="1">
        <v>613</v>
      </c>
      <c r="D621" s="1" t="s">
        <v>661</v>
      </c>
      <c r="E621" s="1" t="s">
        <v>70</v>
      </c>
      <c r="F621" s="1" t="s">
        <v>70</v>
      </c>
      <c r="G621" s="12">
        <v>100000</v>
      </c>
      <c r="H621" s="1" t="s">
        <v>70</v>
      </c>
      <c r="I621" s="12">
        <v>30000</v>
      </c>
      <c r="J621" s="1">
        <v>235</v>
      </c>
    </row>
    <row r="622" spans="3:10" x14ac:dyDescent="0.35">
      <c r="C622" s="1">
        <v>614</v>
      </c>
      <c r="D622" s="1" t="s">
        <v>662</v>
      </c>
      <c r="E622" s="1" t="s">
        <v>70</v>
      </c>
      <c r="F622" s="1" t="s">
        <v>70</v>
      </c>
      <c r="G622" s="12">
        <v>100000</v>
      </c>
      <c r="H622" s="1" t="s">
        <v>70</v>
      </c>
      <c r="I622" s="12">
        <v>50000</v>
      </c>
      <c r="J622" s="1">
        <v>236</v>
      </c>
    </row>
    <row r="623" spans="3:10" x14ac:dyDescent="0.35">
      <c r="C623" s="1">
        <v>615</v>
      </c>
      <c r="D623" s="1" t="s">
        <v>663</v>
      </c>
      <c r="E623" s="12">
        <v>250000</v>
      </c>
      <c r="F623" s="1" t="s">
        <v>70</v>
      </c>
      <c r="G623" s="1" t="s">
        <v>70</v>
      </c>
      <c r="H623" s="1" t="s">
        <v>70</v>
      </c>
      <c r="I623" s="1" t="s">
        <v>70</v>
      </c>
    </row>
    <row r="624" spans="3:10" x14ac:dyDescent="0.35">
      <c r="C624" s="1">
        <v>616</v>
      </c>
      <c r="D624" s="1" t="s">
        <v>664</v>
      </c>
      <c r="E624" s="1" t="s">
        <v>70</v>
      </c>
      <c r="F624" s="1" t="s">
        <v>70</v>
      </c>
      <c r="G624" s="12">
        <v>100000</v>
      </c>
      <c r="H624" s="1" t="s">
        <v>70</v>
      </c>
      <c r="I624" s="1" t="s">
        <v>70</v>
      </c>
    </row>
    <row r="625" spans="3:10" x14ac:dyDescent="0.35">
      <c r="C625" s="1">
        <v>617</v>
      </c>
      <c r="D625" s="1" t="s">
        <v>665</v>
      </c>
      <c r="E625" s="1" t="s">
        <v>70</v>
      </c>
      <c r="F625" s="1" t="s">
        <v>70</v>
      </c>
      <c r="G625" s="1" t="s">
        <v>70</v>
      </c>
      <c r="H625" s="12">
        <v>100000</v>
      </c>
      <c r="I625" s="1" t="s">
        <v>70</v>
      </c>
    </row>
    <row r="626" spans="3:10" x14ac:dyDescent="0.35">
      <c r="C626" s="1">
        <v>618</v>
      </c>
      <c r="D626" s="1" t="s">
        <v>666</v>
      </c>
      <c r="E626" s="12">
        <v>100000</v>
      </c>
      <c r="F626" s="1" t="s">
        <v>70</v>
      </c>
      <c r="G626" s="1" t="s">
        <v>70</v>
      </c>
      <c r="H626" s="1" t="s">
        <v>70</v>
      </c>
      <c r="I626" s="1" t="s">
        <v>70</v>
      </c>
    </row>
    <row r="627" spans="3:10" x14ac:dyDescent="0.35">
      <c r="C627" s="1">
        <v>619</v>
      </c>
      <c r="D627" s="1" t="s">
        <v>667</v>
      </c>
      <c r="E627" s="12">
        <v>100000</v>
      </c>
      <c r="F627" s="1" t="s">
        <v>70</v>
      </c>
      <c r="G627" s="12">
        <v>100000</v>
      </c>
      <c r="H627" s="1" t="s">
        <v>70</v>
      </c>
      <c r="I627" s="1" t="s">
        <v>70</v>
      </c>
    </row>
    <row r="628" spans="3:10" x14ac:dyDescent="0.35">
      <c r="C628" s="1">
        <v>620</v>
      </c>
      <c r="D628" s="1" t="s">
        <v>668</v>
      </c>
      <c r="E628" s="1" t="s">
        <v>70</v>
      </c>
      <c r="F628" s="1" t="s">
        <v>70</v>
      </c>
      <c r="G628" s="1" t="s">
        <v>70</v>
      </c>
      <c r="H628" s="12">
        <v>100000</v>
      </c>
      <c r="I628" s="1" t="s">
        <v>70</v>
      </c>
    </row>
    <row r="629" spans="3:10" x14ac:dyDescent="0.35">
      <c r="C629" s="1">
        <v>621</v>
      </c>
      <c r="D629" s="1" t="s">
        <v>669</v>
      </c>
      <c r="E629" s="1" t="s">
        <v>70</v>
      </c>
      <c r="F629" s="1" t="s">
        <v>70</v>
      </c>
      <c r="G629" s="12">
        <v>100000</v>
      </c>
      <c r="H629" s="1" t="s">
        <v>70</v>
      </c>
      <c r="I629" s="1" t="s">
        <v>70</v>
      </c>
    </row>
    <row r="630" spans="3:10" x14ac:dyDescent="0.35">
      <c r="C630" s="1">
        <v>622</v>
      </c>
      <c r="D630" s="1" t="s">
        <v>670</v>
      </c>
      <c r="E630" s="12">
        <v>150000</v>
      </c>
      <c r="F630" s="1" t="s">
        <v>70</v>
      </c>
      <c r="G630" s="1" t="s">
        <v>70</v>
      </c>
      <c r="H630" s="1" t="s">
        <v>70</v>
      </c>
      <c r="I630" s="1" t="s">
        <v>70</v>
      </c>
    </row>
    <row r="631" spans="3:10" x14ac:dyDescent="0.35">
      <c r="C631" s="1">
        <v>623</v>
      </c>
      <c r="D631" s="1" t="s">
        <v>671</v>
      </c>
      <c r="E631" s="1" t="s">
        <v>70</v>
      </c>
      <c r="F631" s="1" t="s">
        <v>70</v>
      </c>
      <c r="G631" s="12">
        <v>100000</v>
      </c>
      <c r="H631" s="1" t="s">
        <v>70</v>
      </c>
      <c r="I631" s="1" t="s">
        <v>70</v>
      </c>
    </row>
    <row r="632" spans="3:10" x14ac:dyDescent="0.35">
      <c r="C632" s="1">
        <v>624</v>
      </c>
      <c r="D632" s="1" t="s">
        <v>672</v>
      </c>
      <c r="E632" s="1" t="s">
        <v>70</v>
      </c>
      <c r="F632" s="1" t="s">
        <v>70</v>
      </c>
      <c r="G632" s="12">
        <v>100000</v>
      </c>
      <c r="H632" s="1" t="s">
        <v>70</v>
      </c>
      <c r="I632" s="1" t="s">
        <v>70</v>
      </c>
    </row>
    <row r="633" spans="3:10" x14ac:dyDescent="0.35">
      <c r="C633" s="1">
        <v>625</v>
      </c>
      <c r="D633" s="1" t="s">
        <v>673</v>
      </c>
      <c r="E633" s="12">
        <v>100000</v>
      </c>
      <c r="F633" s="1" t="s">
        <v>70</v>
      </c>
      <c r="G633" s="12">
        <v>100000</v>
      </c>
      <c r="H633" s="1" t="s">
        <v>70</v>
      </c>
      <c r="I633" s="1" t="s">
        <v>70</v>
      </c>
    </row>
    <row r="634" spans="3:10" x14ac:dyDescent="0.35">
      <c r="C634" s="1">
        <v>626</v>
      </c>
      <c r="D634" s="1" t="s">
        <v>674</v>
      </c>
      <c r="E634" s="12">
        <v>100000</v>
      </c>
      <c r="F634" s="1" t="s">
        <v>70</v>
      </c>
      <c r="G634" s="12">
        <v>100000</v>
      </c>
      <c r="H634" s="1" t="s">
        <v>70</v>
      </c>
      <c r="I634" s="1" t="s">
        <v>70</v>
      </c>
    </row>
    <row r="635" spans="3:10" x14ac:dyDescent="0.35">
      <c r="C635" s="1">
        <v>627</v>
      </c>
      <c r="D635" s="1" t="s">
        <v>675</v>
      </c>
      <c r="E635" s="1" t="s">
        <v>70</v>
      </c>
      <c r="F635" s="1" t="s">
        <v>70</v>
      </c>
      <c r="G635" s="12">
        <v>100000</v>
      </c>
      <c r="H635" s="1" t="s">
        <v>70</v>
      </c>
      <c r="I635" s="1" t="s">
        <v>70</v>
      </c>
    </row>
    <row r="636" spans="3:10" x14ac:dyDescent="0.35">
      <c r="C636" s="1">
        <v>628</v>
      </c>
      <c r="D636" s="1" t="s">
        <v>676</v>
      </c>
      <c r="E636" s="1" t="s">
        <v>70</v>
      </c>
      <c r="F636" s="1" t="s">
        <v>70</v>
      </c>
      <c r="G636" s="12">
        <v>100000</v>
      </c>
      <c r="H636" s="1" t="s">
        <v>70</v>
      </c>
      <c r="I636" s="1" t="s">
        <v>70</v>
      </c>
    </row>
    <row r="637" spans="3:10" x14ac:dyDescent="0.35">
      <c r="C637" s="1">
        <v>629</v>
      </c>
      <c r="D637" s="1" t="s">
        <v>677</v>
      </c>
      <c r="E637" s="12">
        <v>300000</v>
      </c>
      <c r="F637" s="1" t="s">
        <v>70</v>
      </c>
      <c r="G637" s="12">
        <v>300000</v>
      </c>
      <c r="H637" s="12">
        <v>100000</v>
      </c>
      <c r="I637" s="12">
        <v>50000</v>
      </c>
      <c r="J637" s="1">
        <v>237</v>
      </c>
    </row>
    <row r="638" spans="3:10" x14ac:dyDescent="0.35">
      <c r="C638" s="1">
        <v>630</v>
      </c>
      <c r="D638" s="1" t="s">
        <v>678</v>
      </c>
      <c r="E638" s="1" t="s">
        <v>70</v>
      </c>
      <c r="F638" s="1" t="s">
        <v>70</v>
      </c>
      <c r="G638" s="1" t="s">
        <v>70</v>
      </c>
      <c r="H638" s="12">
        <v>100000</v>
      </c>
      <c r="I638" s="1" t="s">
        <v>70</v>
      </c>
    </row>
    <row r="639" spans="3:10" x14ac:dyDescent="0.35">
      <c r="C639" s="1">
        <v>631</v>
      </c>
      <c r="D639" s="1" t="s">
        <v>679</v>
      </c>
      <c r="E639" s="12">
        <v>100000</v>
      </c>
      <c r="F639" s="1" t="s">
        <v>70</v>
      </c>
      <c r="G639" s="1" t="s">
        <v>70</v>
      </c>
      <c r="H639" s="1" t="s">
        <v>70</v>
      </c>
      <c r="I639" s="1" t="s">
        <v>70</v>
      </c>
    </row>
    <row r="640" spans="3:10" x14ac:dyDescent="0.35">
      <c r="C640" s="1">
        <v>632</v>
      </c>
      <c r="D640" s="1" t="s">
        <v>680</v>
      </c>
      <c r="E640" s="1" t="s">
        <v>70</v>
      </c>
      <c r="F640" s="1" t="s">
        <v>70</v>
      </c>
      <c r="G640" s="12">
        <v>100000</v>
      </c>
      <c r="H640" s="1" t="s">
        <v>70</v>
      </c>
      <c r="I640" s="1" t="s">
        <v>70</v>
      </c>
    </row>
    <row r="641" spans="3:10" x14ac:dyDescent="0.35">
      <c r="C641" s="1">
        <v>633</v>
      </c>
      <c r="D641" s="1" t="s">
        <v>681</v>
      </c>
      <c r="E641" s="12">
        <v>300000</v>
      </c>
      <c r="F641" s="1" t="s">
        <v>70</v>
      </c>
      <c r="G641" s="12">
        <v>100000</v>
      </c>
      <c r="H641" s="1" t="s">
        <v>70</v>
      </c>
      <c r="I641" s="1" t="s">
        <v>70</v>
      </c>
    </row>
    <row r="642" spans="3:10" x14ac:dyDescent="0.35">
      <c r="C642" s="1">
        <v>634</v>
      </c>
      <c r="D642" s="1" t="s">
        <v>682</v>
      </c>
      <c r="E642" s="1" t="s">
        <v>70</v>
      </c>
      <c r="F642" s="1" t="s">
        <v>70</v>
      </c>
      <c r="G642" s="12">
        <v>50000</v>
      </c>
      <c r="H642" s="12">
        <v>50000</v>
      </c>
      <c r="I642" s="12">
        <v>50000</v>
      </c>
      <c r="J642" s="1">
        <v>238</v>
      </c>
    </row>
    <row r="643" spans="3:10" x14ac:dyDescent="0.35">
      <c r="C643" s="1">
        <v>635</v>
      </c>
      <c r="D643" s="1" t="s">
        <v>683</v>
      </c>
      <c r="E643" s="1" t="s">
        <v>70</v>
      </c>
      <c r="F643" s="12">
        <v>100000</v>
      </c>
      <c r="G643" s="1" t="s">
        <v>70</v>
      </c>
      <c r="H643" s="1" t="s">
        <v>70</v>
      </c>
      <c r="I643" s="1" t="s">
        <v>70</v>
      </c>
    </row>
    <row r="644" spans="3:10" x14ac:dyDescent="0.35">
      <c r="C644" s="1">
        <v>636</v>
      </c>
      <c r="D644" s="1" t="s">
        <v>684</v>
      </c>
      <c r="E644" s="1" t="s">
        <v>70</v>
      </c>
      <c r="F644" s="1" t="s">
        <v>70</v>
      </c>
      <c r="G644" s="12">
        <v>100000</v>
      </c>
      <c r="H644" s="1" t="s">
        <v>70</v>
      </c>
      <c r="I644" s="1" t="s">
        <v>70</v>
      </c>
    </row>
    <row r="645" spans="3:10" x14ac:dyDescent="0.35">
      <c r="C645" s="1">
        <v>637</v>
      </c>
      <c r="D645" s="1" t="s">
        <v>685</v>
      </c>
      <c r="E645" s="1" t="s">
        <v>70</v>
      </c>
      <c r="F645" s="1" t="s">
        <v>70</v>
      </c>
      <c r="G645" s="12">
        <v>100000</v>
      </c>
      <c r="H645" s="1" t="s">
        <v>70</v>
      </c>
      <c r="I645" s="1" t="s">
        <v>70</v>
      </c>
    </row>
    <row r="646" spans="3:10" x14ac:dyDescent="0.35">
      <c r="C646" s="1">
        <v>638</v>
      </c>
      <c r="D646" s="1" t="s">
        <v>686</v>
      </c>
      <c r="E646" s="1" t="s">
        <v>70</v>
      </c>
      <c r="F646" s="12">
        <v>300000</v>
      </c>
      <c r="G646" s="1" t="s">
        <v>70</v>
      </c>
      <c r="H646" s="1" t="s">
        <v>70</v>
      </c>
      <c r="I646" s="1" t="s">
        <v>70</v>
      </c>
    </row>
    <row r="647" spans="3:10" x14ac:dyDescent="0.35">
      <c r="C647" s="1">
        <v>639</v>
      </c>
      <c r="D647" s="1" t="s">
        <v>687</v>
      </c>
      <c r="E647" s="1" t="s">
        <v>70</v>
      </c>
      <c r="F647" s="1" t="s">
        <v>70</v>
      </c>
      <c r="G647" s="1" t="s">
        <v>70</v>
      </c>
      <c r="H647" s="12">
        <v>100000</v>
      </c>
      <c r="I647" s="1" t="s">
        <v>70</v>
      </c>
    </row>
    <row r="648" spans="3:10" x14ac:dyDescent="0.35">
      <c r="C648" s="1">
        <v>640</v>
      </c>
      <c r="D648" s="1" t="s">
        <v>688</v>
      </c>
      <c r="E648" s="1" t="s">
        <v>70</v>
      </c>
      <c r="F648" s="1" t="s">
        <v>70</v>
      </c>
      <c r="G648" s="1" t="s">
        <v>70</v>
      </c>
      <c r="H648" s="1" t="s">
        <v>70</v>
      </c>
      <c r="I648" s="12">
        <v>370000</v>
      </c>
      <c r="J648" s="1">
        <v>239</v>
      </c>
    </row>
    <row r="649" spans="3:10" x14ac:dyDescent="0.35">
      <c r="C649" s="1">
        <v>641</v>
      </c>
      <c r="D649" s="1" t="s">
        <v>689</v>
      </c>
      <c r="E649" s="1" t="s">
        <v>70</v>
      </c>
      <c r="F649" s="12">
        <v>100000</v>
      </c>
      <c r="G649" s="1" t="s">
        <v>70</v>
      </c>
      <c r="H649" s="1" t="s">
        <v>70</v>
      </c>
      <c r="I649" s="1" t="s">
        <v>70</v>
      </c>
    </row>
    <row r="650" spans="3:10" x14ac:dyDescent="0.35">
      <c r="C650" s="1">
        <v>642</v>
      </c>
      <c r="D650" s="1" t="s">
        <v>690</v>
      </c>
      <c r="E650" s="1" t="s">
        <v>70</v>
      </c>
      <c r="F650" s="1" t="s">
        <v>70</v>
      </c>
      <c r="G650" s="12">
        <v>200000</v>
      </c>
      <c r="H650" s="1" t="s">
        <v>70</v>
      </c>
      <c r="I650" s="12">
        <v>340000</v>
      </c>
      <c r="J650" s="1">
        <v>240</v>
      </c>
    </row>
    <row r="651" spans="3:10" x14ac:dyDescent="0.35">
      <c r="C651" s="1">
        <v>643</v>
      </c>
      <c r="D651" s="1" t="s">
        <v>691</v>
      </c>
      <c r="E651" s="1" t="s">
        <v>70</v>
      </c>
      <c r="F651" s="1" t="s">
        <v>70</v>
      </c>
      <c r="G651" s="12">
        <v>100000</v>
      </c>
      <c r="H651" s="1" t="s">
        <v>70</v>
      </c>
      <c r="I651" s="1" t="s">
        <v>70</v>
      </c>
    </row>
    <row r="652" spans="3:10" x14ac:dyDescent="0.35">
      <c r="C652" s="1">
        <v>644</v>
      </c>
      <c r="D652" s="1" t="s">
        <v>692</v>
      </c>
      <c r="E652" s="1" t="s">
        <v>70</v>
      </c>
      <c r="F652" s="1" t="s">
        <v>70</v>
      </c>
      <c r="G652" s="1" t="s">
        <v>70</v>
      </c>
      <c r="H652" s="12">
        <v>50000</v>
      </c>
      <c r="I652" s="1" t="s">
        <v>70</v>
      </c>
    </row>
    <row r="653" spans="3:10" x14ac:dyDescent="0.35">
      <c r="C653" s="1">
        <v>645</v>
      </c>
      <c r="D653" s="1" t="s">
        <v>693</v>
      </c>
      <c r="E653" s="1" t="s">
        <v>70</v>
      </c>
      <c r="F653" s="1" t="s">
        <v>70</v>
      </c>
      <c r="G653" s="1" t="s">
        <v>70</v>
      </c>
      <c r="H653" s="12">
        <v>450000</v>
      </c>
      <c r="I653" s="1" t="s">
        <v>70</v>
      </c>
    </row>
    <row r="654" spans="3:10" x14ac:dyDescent="0.35">
      <c r="C654" s="1">
        <v>646</v>
      </c>
      <c r="D654" s="1" t="s">
        <v>694</v>
      </c>
      <c r="E654" s="1" t="s">
        <v>70</v>
      </c>
      <c r="F654" s="1" t="s">
        <v>70</v>
      </c>
      <c r="G654" s="12">
        <v>100000</v>
      </c>
      <c r="H654" s="12">
        <v>300000</v>
      </c>
      <c r="I654" s="1" t="s">
        <v>70</v>
      </c>
    </row>
    <row r="655" spans="3:10" x14ac:dyDescent="0.35">
      <c r="C655" s="1">
        <v>647</v>
      </c>
      <c r="D655" s="1" t="s">
        <v>695</v>
      </c>
      <c r="E655" s="1" t="s">
        <v>70</v>
      </c>
      <c r="F655" s="1" t="s">
        <v>70</v>
      </c>
      <c r="G655" s="12">
        <v>100000</v>
      </c>
      <c r="H655" s="1" t="s">
        <v>70</v>
      </c>
      <c r="I655" s="1" t="s">
        <v>70</v>
      </c>
    </row>
    <row r="656" spans="3:10" x14ac:dyDescent="0.35">
      <c r="C656" s="1">
        <v>648</v>
      </c>
      <c r="D656" s="1" t="s">
        <v>696</v>
      </c>
      <c r="E656" s="1" t="s">
        <v>70</v>
      </c>
      <c r="F656" s="12">
        <v>100000</v>
      </c>
      <c r="G656" s="1" t="s">
        <v>70</v>
      </c>
      <c r="H656" s="1" t="s">
        <v>70</v>
      </c>
      <c r="I656" s="1" t="s">
        <v>70</v>
      </c>
    </row>
    <row r="657" spans="3:10" x14ac:dyDescent="0.35">
      <c r="C657" s="1">
        <v>649</v>
      </c>
      <c r="D657" s="1" t="s">
        <v>697</v>
      </c>
      <c r="E657" s="1" t="s">
        <v>70</v>
      </c>
      <c r="F657" s="1" t="s">
        <v>70</v>
      </c>
      <c r="G657" s="12">
        <v>100000</v>
      </c>
      <c r="H657" s="1" t="s">
        <v>70</v>
      </c>
      <c r="I657" s="1" t="s">
        <v>70</v>
      </c>
    </row>
    <row r="658" spans="3:10" x14ac:dyDescent="0.35">
      <c r="C658" s="1">
        <v>650</v>
      </c>
      <c r="D658" s="1" t="s">
        <v>698</v>
      </c>
      <c r="E658" s="1" t="s">
        <v>70</v>
      </c>
      <c r="F658" s="12">
        <v>500000</v>
      </c>
      <c r="G658" s="1" t="s">
        <v>70</v>
      </c>
      <c r="H658" s="1" t="s">
        <v>70</v>
      </c>
      <c r="I658" s="1" t="s">
        <v>70</v>
      </c>
    </row>
    <row r="659" spans="3:10" x14ac:dyDescent="0.35">
      <c r="C659" s="1">
        <v>651</v>
      </c>
      <c r="D659" s="1" t="s">
        <v>699</v>
      </c>
      <c r="E659" s="1" t="s">
        <v>70</v>
      </c>
      <c r="F659" s="1" t="s">
        <v>70</v>
      </c>
      <c r="G659" s="1" t="s">
        <v>70</v>
      </c>
      <c r="H659" s="12">
        <v>100000</v>
      </c>
      <c r="I659" s="1" t="s">
        <v>70</v>
      </c>
    </row>
    <row r="660" spans="3:10" x14ac:dyDescent="0.35">
      <c r="C660" s="1">
        <v>652</v>
      </c>
      <c r="D660" s="1" t="s">
        <v>700</v>
      </c>
      <c r="E660" s="1" t="s">
        <v>70</v>
      </c>
      <c r="F660" s="12">
        <v>300000</v>
      </c>
      <c r="G660" s="1" t="s">
        <v>70</v>
      </c>
      <c r="H660" s="1" t="s">
        <v>70</v>
      </c>
      <c r="I660" s="1" t="s">
        <v>70</v>
      </c>
    </row>
    <row r="661" spans="3:10" x14ac:dyDescent="0.35">
      <c r="C661" s="1">
        <v>653</v>
      </c>
      <c r="D661" s="1" t="s">
        <v>701</v>
      </c>
      <c r="E661" s="1" t="s">
        <v>70</v>
      </c>
      <c r="F661" s="1" t="s">
        <v>70</v>
      </c>
      <c r="G661" s="12">
        <v>200000</v>
      </c>
      <c r="H661" s="1" t="s">
        <v>70</v>
      </c>
      <c r="I661" s="1" t="s">
        <v>70</v>
      </c>
    </row>
    <row r="662" spans="3:10" x14ac:dyDescent="0.35">
      <c r="C662" s="1">
        <v>654</v>
      </c>
      <c r="D662" s="1" t="s">
        <v>702</v>
      </c>
      <c r="E662" s="1" t="s">
        <v>70</v>
      </c>
      <c r="F662" s="1" t="s">
        <v>70</v>
      </c>
      <c r="G662" s="12">
        <v>100000</v>
      </c>
      <c r="H662" s="1" t="s">
        <v>70</v>
      </c>
      <c r="I662" s="1" t="s">
        <v>70</v>
      </c>
    </row>
    <row r="663" spans="3:10" x14ac:dyDescent="0.35">
      <c r="C663" s="1">
        <v>655</v>
      </c>
      <c r="D663" s="1" t="s">
        <v>703</v>
      </c>
      <c r="E663" s="1" t="s">
        <v>70</v>
      </c>
      <c r="F663" s="1" t="s">
        <v>70</v>
      </c>
      <c r="G663" s="12">
        <v>100000</v>
      </c>
      <c r="H663" s="1" t="s">
        <v>70</v>
      </c>
      <c r="I663" s="1" t="s">
        <v>70</v>
      </c>
    </row>
    <row r="664" spans="3:10" x14ac:dyDescent="0.35">
      <c r="C664" s="1">
        <v>656</v>
      </c>
      <c r="D664" s="1" t="s">
        <v>704</v>
      </c>
      <c r="E664" s="12">
        <v>200000</v>
      </c>
      <c r="F664" s="1" t="s">
        <v>70</v>
      </c>
      <c r="G664" s="1" t="s">
        <v>70</v>
      </c>
      <c r="H664" s="1" t="s">
        <v>70</v>
      </c>
      <c r="I664" s="1" t="s">
        <v>70</v>
      </c>
    </row>
    <row r="665" spans="3:10" x14ac:dyDescent="0.35">
      <c r="C665" s="1">
        <v>657</v>
      </c>
      <c r="D665" s="1" t="s">
        <v>705</v>
      </c>
      <c r="E665" s="12">
        <v>8287200</v>
      </c>
      <c r="F665" s="12">
        <v>8300000</v>
      </c>
      <c r="G665" s="12">
        <v>10000000</v>
      </c>
      <c r="H665" s="12">
        <v>10100000</v>
      </c>
      <c r="I665" s="12">
        <v>10200000</v>
      </c>
      <c r="J665" s="1">
        <v>241</v>
      </c>
    </row>
    <row r="666" spans="3:10" x14ac:dyDescent="0.35">
      <c r="C666" s="1">
        <v>658</v>
      </c>
      <c r="D666" s="1" t="s">
        <v>706</v>
      </c>
      <c r="E666" s="12">
        <v>2726400</v>
      </c>
      <c r="F666" s="12">
        <v>2800000</v>
      </c>
      <c r="G666" s="12">
        <v>3000000</v>
      </c>
      <c r="H666" s="12">
        <v>3400000</v>
      </c>
      <c r="I666" s="12">
        <v>3450000</v>
      </c>
      <c r="J666" s="1">
        <v>242</v>
      </c>
    </row>
    <row r="667" spans="3:10" x14ac:dyDescent="0.35">
      <c r="C667" s="1">
        <v>659</v>
      </c>
      <c r="D667" s="1" t="s">
        <v>707</v>
      </c>
      <c r="E667" s="12">
        <v>36000</v>
      </c>
      <c r="F667" s="12">
        <v>36000</v>
      </c>
      <c r="G667" s="12">
        <v>36000</v>
      </c>
      <c r="H667" s="12">
        <v>36000</v>
      </c>
      <c r="I667" s="12">
        <v>36000</v>
      </c>
      <c r="J667" s="1">
        <v>243</v>
      </c>
    </row>
    <row r="668" spans="3:10" x14ac:dyDescent="0.35">
      <c r="C668" s="1">
        <v>660</v>
      </c>
      <c r="D668" s="1" t="s">
        <v>708</v>
      </c>
      <c r="E668" s="12">
        <v>150000</v>
      </c>
      <c r="F668" s="12">
        <v>196020</v>
      </c>
      <c r="G668" s="12">
        <v>197000</v>
      </c>
      <c r="H668" s="12">
        <v>198000</v>
      </c>
      <c r="I668" s="12">
        <v>199000</v>
      </c>
      <c r="J668" s="1">
        <v>244</v>
      </c>
    </row>
    <row r="669" spans="3:10" x14ac:dyDescent="0.35">
      <c r="C669" s="1">
        <v>661</v>
      </c>
      <c r="D669" s="1" t="s">
        <v>709</v>
      </c>
      <c r="E669" s="1" t="s">
        <v>70</v>
      </c>
      <c r="F669" s="12">
        <v>37877</v>
      </c>
      <c r="G669" s="12">
        <v>42947</v>
      </c>
      <c r="H669" s="12">
        <v>48702</v>
      </c>
      <c r="I669" s="12">
        <v>55033</v>
      </c>
      <c r="J669" s="1">
        <v>245</v>
      </c>
    </row>
    <row r="670" spans="3:10" x14ac:dyDescent="0.35">
      <c r="C670" s="1">
        <v>662</v>
      </c>
      <c r="D670" s="1" t="s">
        <v>710</v>
      </c>
      <c r="E670" s="1" t="s">
        <v>70</v>
      </c>
      <c r="F670" s="1" t="s">
        <v>70</v>
      </c>
      <c r="G670" s="12">
        <v>184980</v>
      </c>
      <c r="H670" s="12">
        <v>185000</v>
      </c>
      <c r="I670" s="12">
        <v>185000</v>
      </c>
      <c r="J670" s="1">
        <v>246</v>
      </c>
    </row>
    <row r="671" spans="3:10" x14ac:dyDescent="0.35">
      <c r="C671" s="1">
        <v>663</v>
      </c>
      <c r="D671" s="1" t="s">
        <v>711</v>
      </c>
      <c r="E671" s="12">
        <v>300000</v>
      </c>
      <c r="F671" s="1" t="s">
        <v>70</v>
      </c>
      <c r="G671" s="12">
        <v>400000</v>
      </c>
      <c r="H671" s="1" t="s">
        <v>70</v>
      </c>
      <c r="I671" s="12">
        <v>200000</v>
      </c>
      <c r="J671" s="1">
        <v>247</v>
      </c>
    </row>
    <row r="672" spans="3:10" x14ac:dyDescent="0.35">
      <c r="C672" s="1">
        <v>664</v>
      </c>
      <c r="D672" s="1" t="s">
        <v>712</v>
      </c>
      <c r="E672" s="12">
        <v>2000000</v>
      </c>
      <c r="F672" s="12">
        <v>2000000</v>
      </c>
      <c r="G672" s="12">
        <v>2000000</v>
      </c>
      <c r="H672" s="12">
        <v>2000000</v>
      </c>
      <c r="I672" s="12">
        <v>2000000</v>
      </c>
      <c r="J672" s="1">
        <v>248</v>
      </c>
    </row>
    <row r="673" spans="3:13" x14ac:dyDescent="0.35">
      <c r="C673" s="1">
        <v>665</v>
      </c>
      <c r="D673" s="1" t="s">
        <v>713</v>
      </c>
      <c r="E673" s="12">
        <v>2000000</v>
      </c>
      <c r="F673" s="12">
        <v>2000000</v>
      </c>
      <c r="G673" s="12">
        <v>2000000</v>
      </c>
      <c r="H673" s="12">
        <v>2000000</v>
      </c>
      <c r="I673" s="12">
        <v>2000000</v>
      </c>
      <c r="J673" s="1">
        <v>249</v>
      </c>
    </row>
    <row r="674" spans="3:13" x14ac:dyDescent="0.35">
      <c r="C674" s="1">
        <v>666</v>
      </c>
      <c r="D674" s="1" t="s">
        <v>714</v>
      </c>
      <c r="E674" s="12">
        <v>3500000</v>
      </c>
      <c r="F674" s="12">
        <v>3500000</v>
      </c>
      <c r="G674" s="12">
        <v>3500000</v>
      </c>
      <c r="H674" s="12">
        <v>3500000</v>
      </c>
      <c r="I674" s="12">
        <v>3500000</v>
      </c>
      <c r="J674" s="1">
        <v>250</v>
      </c>
    </row>
    <row r="675" spans="3:13" x14ac:dyDescent="0.35">
      <c r="C675" s="1">
        <v>667</v>
      </c>
      <c r="D675" s="1" t="s">
        <v>715</v>
      </c>
      <c r="E675" s="12">
        <v>4000000</v>
      </c>
      <c r="F675" s="12">
        <v>4000000</v>
      </c>
      <c r="G675" s="12">
        <v>4000000</v>
      </c>
      <c r="H675" s="12">
        <v>4000000</v>
      </c>
      <c r="I675" s="12">
        <v>4000000</v>
      </c>
      <c r="J675" s="1">
        <v>251</v>
      </c>
    </row>
    <row r="676" spans="3:13" x14ac:dyDescent="0.35">
      <c r="C676" s="1">
        <v>668</v>
      </c>
      <c r="D676" s="1" t="s">
        <v>716</v>
      </c>
      <c r="E676" s="12">
        <v>1500000</v>
      </c>
      <c r="F676" s="12">
        <v>1500000</v>
      </c>
      <c r="G676" s="12">
        <v>1500000</v>
      </c>
      <c r="H676" s="12">
        <v>1500000</v>
      </c>
      <c r="I676" s="12">
        <v>1500000</v>
      </c>
      <c r="J676" s="1">
        <v>252</v>
      </c>
    </row>
    <row r="677" spans="3:13" x14ac:dyDescent="0.35">
      <c r="C677" s="1">
        <v>669</v>
      </c>
      <c r="D677" s="1" t="s">
        <v>717</v>
      </c>
      <c r="E677" s="12">
        <v>2000000</v>
      </c>
      <c r="F677" s="12">
        <v>2000000</v>
      </c>
      <c r="G677" s="12">
        <v>2000000</v>
      </c>
      <c r="H677" s="12">
        <v>2000000</v>
      </c>
      <c r="I677" s="12">
        <v>2000000</v>
      </c>
      <c r="J677" s="1">
        <v>253</v>
      </c>
    </row>
    <row r="678" spans="3:13" x14ac:dyDescent="0.35">
      <c r="C678" s="1">
        <v>670</v>
      </c>
      <c r="D678" s="1" t="s">
        <v>718</v>
      </c>
      <c r="E678" s="12">
        <v>1500000</v>
      </c>
      <c r="F678" s="12">
        <v>1500000</v>
      </c>
      <c r="G678" s="12">
        <v>1500000</v>
      </c>
      <c r="H678" s="12">
        <v>1500000</v>
      </c>
      <c r="I678" s="12">
        <v>1500000</v>
      </c>
      <c r="J678" s="1">
        <v>254</v>
      </c>
    </row>
    <row r="679" spans="3:13" x14ac:dyDescent="0.35">
      <c r="C679" s="1">
        <v>671</v>
      </c>
      <c r="D679" s="1" t="s">
        <v>719</v>
      </c>
      <c r="E679" s="12">
        <v>1500000</v>
      </c>
      <c r="F679" s="12">
        <v>1500000</v>
      </c>
      <c r="G679" s="12">
        <v>1500000</v>
      </c>
      <c r="H679" s="12">
        <v>1500000</v>
      </c>
      <c r="I679" s="12">
        <v>1500000</v>
      </c>
      <c r="J679" s="1">
        <v>255</v>
      </c>
    </row>
    <row r="680" spans="3:13" x14ac:dyDescent="0.35">
      <c r="C680" s="1">
        <v>672</v>
      </c>
      <c r="D680" s="1" t="s">
        <v>720</v>
      </c>
      <c r="E680" s="12">
        <v>1500000</v>
      </c>
      <c r="F680" s="12">
        <v>1500000</v>
      </c>
      <c r="G680" s="12">
        <v>1500000</v>
      </c>
      <c r="H680" s="12">
        <v>1500000</v>
      </c>
      <c r="I680" s="12">
        <v>1500000</v>
      </c>
      <c r="J680" s="1">
        <v>256</v>
      </c>
    </row>
    <row r="681" spans="3:13" x14ac:dyDescent="0.35">
      <c r="C681" s="1">
        <v>673</v>
      </c>
      <c r="D681" s="1" t="s">
        <v>721</v>
      </c>
      <c r="E681" s="12">
        <v>1500000</v>
      </c>
      <c r="F681" s="12">
        <v>1500000</v>
      </c>
      <c r="G681" s="12">
        <v>1500000</v>
      </c>
      <c r="H681" s="12">
        <v>1500000</v>
      </c>
      <c r="I681" s="12">
        <v>1500000</v>
      </c>
      <c r="J681" s="1">
        <v>257</v>
      </c>
    </row>
    <row r="682" spans="3:13" x14ac:dyDescent="0.35">
      <c r="C682" s="1">
        <v>674</v>
      </c>
      <c r="D682" s="1" t="s">
        <v>722</v>
      </c>
      <c r="E682" s="12">
        <v>1500000</v>
      </c>
      <c r="F682" s="12">
        <v>1500000</v>
      </c>
      <c r="G682" s="12">
        <v>1500000</v>
      </c>
      <c r="H682" s="12">
        <v>1500000</v>
      </c>
      <c r="I682" s="12">
        <v>1500000</v>
      </c>
      <c r="J682" s="1">
        <v>258</v>
      </c>
    </row>
    <row r="683" spans="3:13" x14ac:dyDescent="0.35">
      <c r="C683" s="1">
        <v>675</v>
      </c>
      <c r="D683" s="1" t="s">
        <v>723</v>
      </c>
      <c r="E683" s="12">
        <v>1500000</v>
      </c>
      <c r="F683" s="12">
        <v>1500000</v>
      </c>
      <c r="G683" s="12">
        <v>1500000</v>
      </c>
      <c r="H683" s="12">
        <v>1500000</v>
      </c>
      <c r="I683" s="12">
        <v>1500000</v>
      </c>
      <c r="J683" s="1">
        <v>259</v>
      </c>
    </row>
    <row r="684" spans="3:13" x14ac:dyDescent="0.35">
      <c r="C684" s="1">
        <v>676</v>
      </c>
      <c r="D684" s="1" t="s">
        <v>724</v>
      </c>
      <c r="E684" s="12">
        <v>2000000</v>
      </c>
      <c r="F684" s="12">
        <v>2000000</v>
      </c>
      <c r="G684" s="12">
        <v>2000000</v>
      </c>
      <c r="H684" s="12">
        <v>2000000</v>
      </c>
      <c r="I684" s="12">
        <v>2000000</v>
      </c>
      <c r="J684" s="1">
        <v>260</v>
      </c>
    </row>
    <row r="685" spans="3:13" x14ac:dyDescent="0.35">
      <c r="C685" s="1">
        <v>677</v>
      </c>
      <c r="D685" s="1" t="s">
        <v>725</v>
      </c>
      <c r="E685" s="12">
        <v>3500000</v>
      </c>
      <c r="F685" s="12">
        <v>3500000</v>
      </c>
      <c r="G685" s="12">
        <v>3500000</v>
      </c>
      <c r="H685" s="12">
        <v>3500000</v>
      </c>
      <c r="I685" s="12">
        <v>3500000</v>
      </c>
      <c r="J685" s="1">
        <v>261</v>
      </c>
    </row>
    <row r="686" spans="3:13" x14ac:dyDescent="0.35">
      <c r="C686" s="1">
        <v>678</v>
      </c>
      <c r="D686" s="1" t="s">
        <v>726</v>
      </c>
      <c r="E686" s="12">
        <v>3500000</v>
      </c>
      <c r="F686" s="12">
        <v>3500000</v>
      </c>
      <c r="G686" s="12">
        <v>3500000</v>
      </c>
      <c r="H686" s="12">
        <v>3500000</v>
      </c>
      <c r="I686" s="12">
        <v>3500000</v>
      </c>
      <c r="J686" s="1">
        <v>262</v>
      </c>
    </row>
    <row r="687" spans="3:13" x14ac:dyDescent="0.35">
      <c r="C687" s="1">
        <v>679</v>
      </c>
      <c r="D687" s="1" t="s">
        <v>727</v>
      </c>
      <c r="E687" s="12">
        <v>1500000</v>
      </c>
      <c r="F687" s="12">
        <v>1500000</v>
      </c>
      <c r="G687" s="12">
        <v>1500000</v>
      </c>
      <c r="H687" s="12">
        <v>1500000</v>
      </c>
      <c r="I687" s="12">
        <v>1500000</v>
      </c>
      <c r="J687" s="1">
        <v>263</v>
      </c>
      <c r="M687" s="1">
        <v>29</v>
      </c>
    </row>
    <row r="688" spans="3:13" x14ac:dyDescent="0.35">
      <c r="C688" s="1">
        <v>680</v>
      </c>
      <c r="D688" s="1" t="s">
        <v>728</v>
      </c>
      <c r="E688" s="12">
        <v>2000000</v>
      </c>
      <c r="F688" s="12">
        <v>2000000</v>
      </c>
      <c r="G688" s="12">
        <v>2000000</v>
      </c>
      <c r="H688" s="12">
        <v>2000000</v>
      </c>
      <c r="I688" s="12">
        <v>2000000</v>
      </c>
      <c r="J688" s="1">
        <v>264</v>
      </c>
      <c r="M688" s="1">
        <v>23</v>
      </c>
    </row>
    <row r="689" spans="2:13" x14ac:dyDescent="0.35">
      <c r="C689" s="1">
        <v>681</v>
      </c>
      <c r="D689" s="1" t="s">
        <v>729</v>
      </c>
      <c r="E689" s="12">
        <v>2000000</v>
      </c>
      <c r="F689" s="12">
        <v>2000000</v>
      </c>
      <c r="G689" s="12">
        <v>2000000</v>
      </c>
      <c r="H689" s="12">
        <v>2000000</v>
      </c>
      <c r="I689" s="12">
        <v>2000000</v>
      </c>
      <c r="J689" s="1">
        <v>265</v>
      </c>
      <c r="M689" s="1">
        <v>266</v>
      </c>
    </row>
    <row r="690" spans="2:13" x14ac:dyDescent="0.35">
      <c r="C690" s="1">
        <v>682</v>
      </c>
      <c r="D690" s="1" t="s">
        <v>730</v>
      </c>
      <c r="E690" s="12">
        <v>2000000</v>
      </c>
      <c r="F690" s="12">
        <v>2000000</v>
      </c>
      <c r="G690" s="12">
        <v>2000000</v>
      </c>
      <c r="H690" s="12">
        <v>2000000</v>
      </c>
      <c r="I690" s="12">
        <v>2000000</v>
      </c>
      <c r="J690" s="1">
        <v>266</v>
      </c>
      <c r="M690" s="1">
        <v>17</v>
      </c>
    </row>
    <row r="691" spans="2:13" x14ac:dyDescent="0.35">
      <c r="E691" s="12"/>
      <c r="F691" s="12"/>
      <c r="G691" s="12"/>
      <c r="H691" s="12"/>
      <c r="I691" s="12">
        <f>SUM(I165:I690)</f>
        <v>76956283</v>
      </c>
      <c r="M691" s="1">
        <f>SUM(M687:M690)</f>
        <v>335</v>
      </c>
    </row>
    <row r="692" spans="2:13" s="2" customFormat="1" x14ac:dyDescent="0.35">
      <c r="B692" s="2" t="s">
        <v>2</v>
      </c>
    </row>
    <row r="693" spans="2:13" x14ac:dyDescent="0.35">
      <c r="C693" s="1">
        <v>683</v>
      </c>
      <c r="D693" s="1" t="s">
        <v>731</v>
      </c>
      <c r="E693" s="12">
        <v>50000</v>
      </c>
      <c r="F693" s="12">
        <v>50000</v>
      </c>
      <c r="G693" s="12">
        <v>60000</v>
      </c>
      <c r="H693" s="12">
        <v>60000</v>
      </c>
      <c r="I693" s="12">
        <v>60000</v>
      </c>
      <c r="J693" s="1">
        <v>1</v>
      </c>
    </row>
    <row r="694" spans="2:13" x14ac:dyDescent="0.35">
      <c r="C694" s="1">
        <v>684</v>
      </c>
      <c r="D694" s="1" t="s">
        <v>732</v>
      </c>
      <c r="E694" s="12">
        <v>30000</v>
      </c>
      <c r="F694" s="12">
        <v>30000</v>
      </c>
      <c r="G694" s="12">
        <v>30000</v>
      </c>
      <c r="H694" s="12">
        <v>30000</v>
      </c>
      <c r="I694" s="12">
        <v>30000</v>
      </c>
      <c r="J694" s="1">
        <v>2</v>
      </c>
    </row>
    <row r="695" spans="2:13" x14ac:dyDescent="0.35">
      <c r="C695" s="1">
        <v>685</v>
      </c>
      <c r="D695" s="1" t="s">
        <v>733</v>
      </c>
      <c r="E695" s="12">
        <v>30000</v>
      </c>
      <c r="F695" s="12">
        <v>30000</v>
      </c>
      <c r="G695" s="12">
        <v>30000</v>
      </c>
      <c r="H695" s="12">
        <v>30000</v>
      </c>
      <c r="I695" s="12">
        <v>30000</v>
      </c>
      <c r="J695" s="1">
        <v>3</v>
      </c>
    </row>
    <row r="696" spans="2:13" x14ac:dyDescent="0.35">
      <c r="C696" s="1">
        <v>686</v>
      </c>
      <c r="D696" s="1" t="s">
        <v>734</v>
      </c>
      <c r="E696" s="12">
        <v>20000</v>
      </c>
      <c r="F696" s="12">
        <v>20000</v>
      </c>
      <c r="G696" s="12">
        <v>20000</v>
      </c>
      <c r="H696" s="12">
        <v>20000</v>
      </c>
      <c r="I696" s="12">
        <v>20000</v>
      </c>
      <c r="J696" s="1">
        <v>4</v>
      </c>
    </row>
    <row r="697" spans="2:13" x14ac:dyDescent="0.35">
      <c r="C697" s="1">
        <v>687</v>
      </c>
      <c r="D697" s="1" t="s">
        <v>735</v>
      </c>
      <c r="E697" s="12">
        <v>20000</v>
      </c>
      <c r="F697" s="12">
        <v>20000</v>
      </c>
      <c r="G697" s="12">
        <v>20000</v>
      </c>
      <c r="H697" s="12">
        <v>20000</v>
      </c>
      <c r="I697" s="12">
        <v>20000</v>
      </c>
      <c r="J697" s="1">
        <v>5</v>
      </c>
    </row>
    <row r="698" spans="2:13" x14ac:dyDescent="0.35">
      <c r="C698" s="1">
        <v>688</v>
      </c>
      <c r="D698" s="1" t="s">
        <v>736</v>
      </c>
      <c r="E698" s="12">
        <v>20000</v>
      </c>
      <c r="F698" s="12">
        <v>20000</v>
      </c>
      <c r="G698" s="12">
        <v>20000</v>
      </c>
      <c r="H698" s="12">
        <v>20000</v>
      </c>
      <c r="I698" s="12">
        <v>20000</v>
      </c>
      <c r="J698" s="1">
        <v>6</v>
      </c>
    </row>
    <row r="699" spans="2:13" x14ac:dyDescent="0.35">
      <c r="C699" s="1">
        <v>689</v>
      </c>
      <c r="D699" s="1" t="s">
        <v>737</v>
      </c>
      <c r="E699" s="12">
        <v>20000</v>
      </c>
      <c r="F699" s="12">
        <v>20000</v>
      </c>
      <c r="G699" s="12">
        <v>20000</v>
      </c>
      <c r="H699" s="12">
        <v>20000</v>
      </c>
      <c r="I699" s="12">
        <v>20000</v>
      </c>
      <c r="J699" s="1">
        <v>7</v>
      </c>
    </row>
    <row r="700" spans="2:13" x14ac:dyDescent="0.35">
      <c r="C700" s="1">
        <v>690</v>
      </c>
      <c r="D700" s="1" t="s">
        <v>738</v>
      </c>
      <c r="E700" s="12">
        <v>20000</v>
      </c>
      <c r="F700" s="12">
        <v>20000</v>
      </c>
      <c r="G700" s="12">
        <v>20000</v>
      </c>
      <c r="H700" s="12">
        <v>20000</v>
      </c>
      <c r="I700" s="12">
        <v>20000</v>
      </c>
      <c r="J700" s="1">
        <v>8</v>
      </c>
    </row>
    <row r="701" spans="2:13" x14ac:dyDescent="0.35">
      <c r="C701" s="1">
        <v>691</v>
      </c>
      <c r="D701" s="1" t="s">
        <v>739</v>
      </c>
      <c r="E701" s="12">
        <v>50000</v>
      </c>
      <c r="F701" s="1" t="s">
        <v>70</v>
      </c>
      <c r="G701" s="1" t="s">
        <v>70</v>
      </c>
      <c r="H701" s="1" t="s">
        <v>70</v>
      </c>
      <c r="I701" s="1" t="s">
        <v>70</v>
      </c>
    </row>
    <row r="702" spans="2:13" x14ac:dyDescent="0.35">
      <c r="C702" s="1">
        <v>692</v>
      </c>
      <c r="D702" s="1" t="s">
        <v>740</v>
      </c>
      <c r="E702" s="12">
        <v>10000</v>
      </c>
      <c r="F702" s="12">
        <v>10000</v>
      </c>
      <c r="G702" s="12">
        <v>10000</v>
      </c>
      <c r="H702" s="12">
        <v>10000</v>
      </c>
      <c r="I702" s="12">
        <v>10000</v>
      </c>
      <c r="J702" s="1">
        <v>9</v>
      </c>
    </row>
    <row r="703" spans="2:13" x14ac:dyDescent="0.35">
      <c r="C703" s="1">
        <v>693</v>
      </c>
      <c r="D703" s="1" t="s">
        <v>741</v>
      </c>
      <c r="E703" s="1" t="s">
        <v>70</v>
      </c>
      <c r="F703" s="12">
        <v>30000</v>
      </c>
      <c r="G703" s="1" t="s">
        <v>70</v>
      </c>
      <c r="H703" s="1" t="s">
        <v>70</v>
      </c>
      <c r="I703" s="1" t="s">
        <v>70</v>
      </c>
    </row>
    <row r="704" spans="2:13" x14ac:dyDescent="0.35">
      <c r="C704" s="1">
        <v>694</v>
      </c>
      <c r="D704" s="1" t="s">
        <v>742</v>
      </c>
      <c r="E704" s="1" t="s">
        <v>70</v>
      </c>
      <c r="F704" s="12">
        <v>30000</v>
      </c>
      <c r="G704" s="1" t="s">
        <v>70</v>
      </c>
      <c r="H704" s="1" t="s">
        <v>70</v>
      </c>
      <c r="I704" s="1" t="s">
        <v>70</v>
      </c>
    </row>
    <row r="705" spans="3:10" x14ac:dyDescent="0.35">
      <c r="C705" s="1">
        <v>695</v>
      </c>
      <c r="D705" s="1" t="s">
        <v>743</v>
      </c>
      <c r="E705" s="12">
        <v>60000</v>
      </c>
      <c r="F705" s="12">
        <v>60000</v>
      </c>
      <c r="G705" s="12">
        <v>60000</v>
      </c>
      <c r="H705" s="12">
        <v>60000</v>
      </c>
      <c r="I705" s="12">
        <v>60000</v>
      </c>
      <c r="J705" s="1">
        <v>10</v>
      </c>
    </row>
    <row r="706" spans="3:10" x14ac:dyDescent="0.35">
      <c r="C706" s="1">
        <v>696</v>
      </c>
      <c r="D706" s="1" t="s">
        <v>744</v>
      </c>
      <c r="E706" s="12">
        <v>90000</v>
      </c>
      <c r="F706" s="12">
        <v>90000</v>
      </c>
      <c r="G706" s="12">
        <v>90000</v>
      </c>
      <c r="H706" s="12">
        <v>90000</v>
      </c>
      <c r="I706" s="12">
        <v>90000</v>
      </c>
      <c r="J706" s="1">
        <v>11</v>
      </c>
    </row>
    <row r="707" spans="3:10" x14ac:dyDescent="0.35">
      <c r="C707" s="1">
        <v>697</v>
      </c>
      <c r="D707" s="1" t="s">
        <v>745</v>
      </c>
      <c r="E707" s="12">
        <v>200000</v>
      </c>
      <c r="F707" s="12">
        <v>200000</v>
      </c>
      <c r="G707" s="12">
        <v>200000</v>
      </c>
      <c r="H707" s="12">
        <v>200000</v>
      </c>
      <c r="I707" s="12">
        <v>200000</v>
      </c>
      <c r="J707" s="1">
        <v>12</v>
      </c>
    </row>
    <row r="708" spans="3:10" x14ac:dyDescent="0.35">
      <c r="C708" s="1">
        <v>698</v>
      </c>
      <c r="D708" s="1" t="s">
        <v>746</v>
      </c>
      <c r="E708" s="12">
        <v>350000</v>
      </c>
      <c r="F708" s="12">
        <v>350000</v>
      </c>
      <c r="G708" s="12">
        <v>200000</v>
      </c>
      <c r="H708" s="12">
        <v>200000</v>
      </c>
      <c r="I708" s="12">
        <v>200000</v>
      </c>
      <c r="J708" s="1">
        <v>13</v>
      </c>
    </row>
    <row r="709" spans="3:10" x14ac:dyDescent="0.35">
      <c r="C709" s="1">
        <v>699</v>
      </c>
      <c r="D709" s="1" t="s">
        <v>747</v>
      </c>
      <c r="E709" s="1" t="s">
        <v>70</v>
      </c>
      <c r="F709" s="1" t="s">
        <v>70</v>
      </c>
      <c r="G709" s="1" t="s">
        <v>70</v>
      </c>
      <c r="H709" s="12">
        <v>20000</v>
      </c>
      <c r="I709" s="1" t="s">
        <v>70</v>
      </c>
    </row>
    <row r="710" spans="3:10" x14ac:dyDescent="0.35">
      <c r="C710" s="1">
        <v>700</v>
      </c>
      <c r="D710" s="1" t="s">
        <v>748</v>
      </c>
      <c r="E710" s="1" t="s">
        <v>70</v>
      </c>
      <c r="F710" s="1" t="s">
        <v>70</v>
      </c>
      <c r="G710" s="12">
        <v>20000</v>
      </c>
      <c r="H710" s="1" t="s">
        <v>70</v>
      </c>
      <c r="I710" s="1" t="s">
        <v>70</v>
      </c>
    </row>
    <row r="711" spans="3:10" x14ac:dyDescent="0.35">
      <c r="C711" s="1">
        <v>701</v>
      </c>
      <c r="D711" s="1" t="s">
        <v>749</v>
      </c>
      <c r="E711" s="12">
        <v>30000</v>
      </c>
      <c r="F711" s="12">
        <v>30000</v>
      </c>
      <c r="G711" s="12">
        <v>80000</v>
      </c>
      <c r="H711" s="12">
        <v>80000</v>
      </c>
      <c r="I711" s="12">
        <v>80000</v>
      </c>
      <c r="J711" s="1">
        <v>14</v>
      </c>
    </row>
    <row r="712" spans="3:10" x14ac:dyDescent="0.35">
      <c r="C712" s="1">
        <v>702</v>
      </c>
      <c r="D712" s="1" t="s">
        <v>750</v>
      </c>
      <c r="E712" s="1" t="s">
        <v>70</v>
      </c>
      <c r="F712" s="12">
        <v>20000</v>
      </c>
      <c r="G712" s="1" t="s">
        <v>70</v>
      </c>
      <c r="H712" s="1" t="s">
        <v>70</v>
      </c>
      <c r="I712" s="1" t="s">
        <v>70</v>
      </c>
    </row>
    <row r="713" spans="3:10" x14ac:dyDescent="0.35">
      <c r="C713" s="1">
        <v>703</v>
      </c>
      <c r="D713" s="1" t="s">
        <v>751</v>
      </c>
      <c r="E713" s="12">
        <v>4000</v>
      </c>
      <c r="F713" s="12">
        <v>4000</v>
      </c>
      <c r="G713" s="12">
        <v>4000</v>
      </c>
      <c r="H713" s="12">
        <v>4000</v>
      </c>
      <c r="I713" s="12">
        <v>4000</v>
      </c>
      <c r="J713" s="1">
        <v>15</v>
      </c>
    </row>
    <row r="714" spans="3:10" x14ac:dyDescent="0.35">
      <c r="C714" s="1">
        <v>704</v>
      </c>
      <c r="D714" s="1" t="s">
        <v>752</v>
      </c>
      <c r="E714" s="12">
        <v>10000</v>
      </c>
      <c r="F714" s="12">
        <v>10000</v>
      </c>
      <c r="G714" s="12">
        <v>10000</v>
      </c>
      <c r="H714" s="12">
        <v>10000</v>
      </c>
      <c r="I714" s="12">
        <v>10000</v>
      </c>
      <c r="J714" s="1">
        <v>16</v>
      </c>
    </row>
    <row r="715" spans="3:10" x14ac:dyDescent="0.35">
      <c r="C715" s="1">
        <v>705</v>
      </c>
      <c r="D715" s="1" t="s">
        <v>753</v>
      </c>
      <c r="E715" s="12">
        <v>150000</v>
      </c>
      <c r="F715" s="12">
        <v>150000</v>
      </c>
      <c r="G715" s="12">
        <v>150000</v>
      </c>
      <c r="H715" s="12">
        <v>150000</v>
      </c>
      <c r="I715" s="12">
        <v>150000</v>
      </c>
      <c r="J715" s="1">
        <v>17</v>
      </c>
    </row>
    <row r="716" spans="3:10" x14ac:dyDescent="0.35">
      <c r="I716" s="12">
        <f>SUM(I693:I715)</f>
        <v>1024000</v>
      </c>
    </row>
    <row r="718" spans="3:10" x14ac:dyDescent="0.35">
      <c r="I718" s="12">
        <f>I716+I691+I163+I58</f>
        <v>96206283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ย1</vt:lpstr>
      <vt:lpstr>ย2</vt:lpstr>
      <vt:lpstr>ย3</vt:lpstr>
      <vt:lpstr>ย4</vt:lpstr>
      <vt:lpstr>เงินสะสม</vt:lpstr>
      <vt:lpstr>ครุภัณฑ์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2023-01-12T03:33:37Z</cp:lastPrinted>
  <dcterms:created xsi:type="dcterms:W3CDTF">2015-11-24T02:34:52Z</dcterms:created>
  <dcterms:modified xsi:type="dcterms:W3CDTF">2023-01-12T03:53:05Z</dcterms:modified>
</cp:coreProperties>
</file>